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8.88.212\капстрой\Отдел сметного нормирования\Герасим\"/>
    </mc:Choice>
  </mc:AlternateContent>
  <bookViews>
    <workbookView xWindow="0" yWindow="0" windowWidth="30720" windowHeight="13380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доп.43'!$A$1:$K$77</definedName>
  </definedNames>
  <calcPr calcId="162913" iterate="1"/>
</workbook>
</file>

<file path=xl/calcChain.xml><?xml version="1.0" encoding="utf-8"?>
<calcChain xmlns="http://schemas.openxmlformats.org/spreadsheetml/2006/main">
  <c r="H75" i="7" l="1"/>
  <c r="H72" i="7"/>
  <c r="C75" i="7"/>
  <c r="C72" i="7"/>
  <c r="J22" i="7"/>
  <c r="J19" i="7"/>
  <c r="J18" i="7"/>
  <c r="J17" i="7"/>
  <c r="J16" i="7"/>
  <c r="J15" i="7"/>
  <c r="J14" i="7" s="1"/>
  <c r="I22" i="7"/>
  <c r="I20" i="7"/>
  <c r="I19" i="7"/>
  <c r="I18" i="7"/>
  <c r="I17" i="7"/>
  <c r="I16" i="7"/>
  <c r="I15" i="7"/>
  <c r="I14" i="7" s="1"/>
  <c r="I69" i="7"/>
  <c r="J69" i="7"/>
  <c r="I68" i="7"/>
  <c r="J68" i="7"/>
  <c r="A67" i="7"/>
  <c r="J65" i="7"/>
  <c r="H65" i="7"/>
  <c r="C65" i="7"/>
  <c r="J64" i="7"/>
  <c r="H64" i="7"/>
  <c r="C64" i="7"/>
  <c r="C63" i="7"/>
  <c r="J62" i="7"/>
  <c r="H62" i="7"/>
  <c r="C62" i="7"/>
  <c r="J61" i="7"/>
  <c r="H61" i="7"/>
  <c r="C61" i="7"/>
  <c r="I60" i="7"/>
  <c r="J60" i="7"/>
  <c r="I59" i="7"/>
  <c r="J59" i="7"/>
  <c r="A58" i="7"/>
  <c r="I56" i="7"/>
  <c r="J56" i="7"/>
  <c r="I55" i="7"/>
  <c r="J55" i="7"/>
  <c r="A54" i="7"/>
  <c r="J50" i="7"/>
  <c r="E50" i="7"/>
  <c r="J49" i="7"/>
  <c r="E49" i="7"/>
  <c r="K48" i="7"/>
  <c r="J48" i="7"/>
  <c r="I48" i="7"/>
  <c r="H48" i="7"/>
  <c r="G48" i="7"/>
  <c r="F48" i="7"/>
  <c r="K47" i="7"/>
  <c r="J47" i="7"/>
  <c r="I47" i="7"/>
  <c r="H47" i="7"/>
  <c r="G47" i="7"/>
  <c r="F47" i="7"/>
  <c r="V46" i="7"/>
  <c r="T46" i="7"/>
  <c r="K50" i="7" s="1"/>
  <c r="R46" i="7"/>
  <c r="K49" i="7" s="1"/>
  <c r="U46" i="7"/>
  <c r="S46" i="7"/>
  <c r="I50" i="7" s="1"/>
  <c r="Q46" i="7"/>
  <c r="I49" i="7" s="1"/>
  <c r="O51" i="7" s="1"/>
  <c r="E46" i="7"/>
  <c r="D46" i="7"/>
  <c r="B46" i="7"/>
  <c r="H44" i="7"/>
  <c r="I43" i="7"/>
  <c r="H43" i="7"/>
  <c r="G43" i="7"/>
  <c r="E43" i="7"/>
  <c r="J42" i="7"/>
  <c r="I42" i="7"/>
  <c r="E42" i="7"/>
  <c r="J41" i="7"/>
  <c r="I41" i="7"/>
  <c r="E41" i="7"/>
  <c r="K40" i="7"/>
  <c r="J40" i="7"/>
  <c r="I40" i="7"/>
  <c r="O44" i="7" s="1"/>
  <c r="H40" i="7"/>
  <c r="G40" i="7"/>
  <c r="F40" i="7"/>
  <c r="V39" i="7"/>
  <c r="T39" i="7"/>
  <c r="K42" i="7" s="1"/>
  <c r="R39" i="7"/>
  <c r="K41" i="7" s="1"/>
  <c r="U39" i="7"/>
  <c r="S39" i="7"/>
  <c r="Q39" i="7"/>
  <c r="E39" i="7"/>
  <c r="D39" i="7"/>
  <c r="I36" i="7"/>
  <c r="H36" i="7"/>
  <c r="G36" i="7"/>
  <c r="E36" i="7"/>
  <c r="K35" i="7"/>
  <c r="J35" i="7"/>
  <c r="E35" i="7"/>
  <c r="J34" i="7"/>
  <c r="E34" i="7"/>
  <c r="K33" i="7"/>
  <c r="J33" i="7"/>
  <c r="I33" i="7"/>
  <c r="O37" i="7" s="1"/>
  <c r="H33" i="7"/>
  <c r="G33" i="7"/>
  <c r="F33" i="7"/>
  <c r="V32" i="7"/>
  <c r="T32" i="7"/>
  <c r="R32" i="7"/>
  <c r="K34" i="7" s="1"/>
  <c r="U32" i="7"/>
  <c r="S32" i="7"/>
  <c r="I35" i="7" s="1"/>
  <c r="Q32" i="7"/>
  <c r="I34" i="7" s="1"/>
  <c r="H37" i="7" s="1"/>
  <c r="E32" i="7"/>
  <c r="D32" i="7"/>
  <c r="A31" i="7"/>
  <c r="A29" i="7"/>
  <c r="A11" i="7"/>
  <c r="A6" i="7"/>
  <c r="A1" i="7"/>
  <c r="P44" i="7" l="1"/>
  <c r="J44" i="7"/>
  <c r="H54" i="7"/>
  <c r="H67" i="7"/>
  <c r="H58" i="7"/>
  <c r="P37" i="7"/>
  <c r="J37" i="7"/>
  <c r="H51" i="7"/>
  <c r="P51" i="7"/>
  <c r="J51" i="7"/>
  <c r="A1" i="4"/>
  <c r="A2" i="4"/>
  <c r="A3" i="4"/>
  <c r="A4" i="4"/>
  <c r="A5" i="4"/>
  <c r="A6" i="4"/>
  <c r="A1" i="3"/>
  <c r="Y1" i="3"/>
  <c r="CU1" i="3"/>
  <c r="CV1" i="3"/>
  <c r="CX1" i="3"/>
  <c r="DH1" i="3" s="1"/>
  <c r="CY1" i="3"/>
  <c r="CZ1" i="3"/>
  <c r="DA1" i="3"/>
  <c r="DB1" i="3"/>
  <c r="DC1" i="3"/>
  <c r="DF1" i="3"/>
  <c r="A2" i="3"/>
  <c r="Y2" i="3"/>
  <c r="CY2" i="3"/>
  <c r="CZ2" i="3"/>
  <c r="DA2" i="3"/>
  <c r="DB2" i="3"/>
  <c r="DC2" i="3"/>
  <c r="A3" i="3"/>
  <c r="Y3" i="3"/>
  <c r="CV3" i="3" s="1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X5" i="3" s="1"/>
  <c r="CY5" i="3"/>
  <c r="CZ5" i="3"/>
  <c r="DB5" i="3" s="1"/>
  <c r="DA5" i="3"/>
  <c r="DC5" i="3"/>
  <c r="A6" i="3"/>
  <c r="Y6" i="3"/>
  <c r="CX6" i="3"/>
  <c r="DI6" i="3" s="1"/>
  <c r="DJ6" i="3" s="1"/>
  <c r="CY6" i="3"/>
  <c r="CZ6" i="3"/>
  <c r="DA6" i="3"/>
  <c r="DB6" i="3"/>
  <c r="DC6" i="3"/>
  <c r="DF6" i="3"/>
  <c r="DG6" i="3"/>
  <c r="DH6" i="3"/>
  <c r="D12" i="1"/>
  <c r="E18" i="1"/>
  <c r="G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I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P28" i="1"/>
  <c r="Q28" i="1"/>
  <c r="S28" i="1"/>
  <c r="T28" i="1"/>
  <c r="U28" i="1"/>
  <c r="AC28" i="1"/>
  <c r="AE28" i="1"/>
  <c r="AD28" i="1" s="1"/>
  <c r="AF28" i="1"/>
  <c r="AG28" i="1"/>
  <c r="AH28" i="1"/>
  <c r="AI28" i="1"/>
  <c r="CW28" i="1" s="1"/>
  <c r="V28" i="1" s="1"/>
  <c r="AJ28" i="1"/>
  <c r="CX28" i="1" s="1"/>
  <c r="W28" i="1" s="1"/>
  <c r="CP28" i="1"/>
  <c r="O28" i="1" s="1"/>
  <c r="CQ28" i="1"/>
  <c r="CR28" i="1"/>
  <c r="CS28" i="1"/>
  <c r="CT28" i="1"/>
  <c r="CU28" i="1"/>
  <c r="CV28" i="1"/>
  <c r="GL28" i="1"/>
  <c r="GN28" i="1"/>
  <c r="GO28" i="1"/>
  <c r="GV28" i="1"/>
  <c r="HC28" i="1"/>
  <c r="GX28" i="1" s="1"/>
  <c r="C29" i="1"/>
  <c r="D29" i="1"/>
  <c r="I29" i="1"/>
  <c r="K29" i="1"/>
  <c r="P29" i="1"/>
  <c r="AB29" i="1"/>
  <c r="AC29" i="1"/>
  <c r="CQ29" i="1" s="1"/>
  <c r="AD29" i="1"/>
  <c r="AE29" i="1"/>
  <c r="CR29" i="1" s="1"/>
  <c r="AF29" i="1"/>
  <c r="AG29" i="1"/>
  <c r="CU29" i="1" s="1"/>
  <c r="AH29" i="1"/>
  <c r="CV29" i="1" s="1"/>
  <c r="U29" i="1" s="1"/>
  <c r="AI29" i="1"/>
  <c r="CW29" i="1" s="1"/>
  <c r="V29" i="1" s="1"/>
  <c r="AJ29" i="1"/>
  <c r="CX29" i="1" s="1"/>
  <c r="GL29" i="1"/>
  <c r="FR35" i="1" s="1"/>
  <c r="GN29" i="1"/>
  <c r="GO29" i="1"/>
  <c r="GV29" i="1"/>
  <c r="HC29" i="1" s="1"/>
  <c r="GX29" i="1"/>
  <c r="C30" i="1"/>
  <c r="D30" i="1"/>
  <c r="I30" i="1"/>
  <c r="CU3" i="3" s="1"/>
  <c r="K30" i="1"/>
  <c r="R30" i="1"/>
  <c r="S30" i="1"/>
  <c r="T30" i="1"/>
  <c r="U30" i="1"/>
  <c r="W30" i="1"/>
  <c r="AC30" i="1"/>
  <c r="AB30" i="1" s="1"/>
  <c r="AE30" i="1"/>
  <c r="AD30" i="1" s="1"/>
  <c r="AF30" i="1"/>
  <c r="AG30" i="1"/>
  <c r="AH30" i="1"/>
  <c r="AI30" i="1"/>
  <c r="AJ30" i="1"/>
  <c r="CR30" i="1"/>
  <c r="CS30" i="1"/>
  <c r="CT30" i="1"/>
  <c r="CU30" i="1"/>
  <c r="CV30" i="1"/>
  <c r="CW30" i="1"/>
  <c r="V30" i="1" s="1"/>
  <c r="CX30" i="1"/>
  <c r="CY30" i="1"/>
  <c r="X30" i="1" s="1"/>
  <c r="CZ30" i="1"/>
  <c r="Y30" i="1" s="1"/>
  <c r="GL30" i="1"/>
  <c r="GN30" i="1"/>
  <c r="GO30" i="1"/>
  <c r="GV30" i="1"/>
  <c r="HC30" i="1" s="1"/>
  <c r="GX30" i="1" s="1"/>
  <c r="C31" i="1"/>
  <c r="D31" i="1"/>
  <c r="I31" i="1"/>
  <c r="GX31" i="1" s="1"/>
  <c r="K31" i="1"/>
  <c r="P31" i="1"/>
  <c r="Q31" i="1"/>
  <c r="R31" i="1"/>
  <c r="AC31" i="1"/>
  <c r="AE31" i="1"/>
  <c r="AD31" i="1" s="1"/>
  <c r="AF31" i="1"/>
  <c r="CT31" i="1" s="1"/>
  <c r="AG31" i="1"/>
  <c r="CU31" i="1" s="1"/>
  <c r="T31" i="1" s="1"/>
  <c r="AH31" i="1"/>
  <c r="CV31" i="1" s="1"/>
  <c r="AI31" i="1"/>
  <c r="CW31" i="1" s="1"/>
  <c r="AJ31" i="1"/>
  <c r="CX31" i="1" s="1"/>
  <c r="CQ31" i="1"/>
  <c r="CR31" i="1"/>
  <c r="CS31" i="1"/>
  <c r="GL31" i="1"/>
  <c r="GN31" i="1"/>
  <c r="GO31" i="1"/>
  <c r="GV31" i="1"/>
  <c r="HC31" i="1"/>
  <c r="C32" i="1"/>
  <c r="D32" i="1"/>
  <c r="I32" i="1"/>
  <c r="Q32" i="1" s="1"/>
  <c r="K32" i="1"/>
  <c r="AC32" i="1"/>
  <c r="AD32" i="1"/>
  <c r="AE32" i="1"/>
  <c r="AF32" i="1"/>
  <c r="AG32" i="1"/>
  <c r="CU32" i="1" s="1"/>
  <c r="AH32" i="1"/>
  <c r="AI32" i="1"/>
  <c r="AJ32" i="1"/>
  <c r="CV32" i="1"/>
  <c r="CW32" i="1"/>
  <c r="CX32" i="1"/>
  <c r="GL32" i="1"/>
  <c r="BZ35" i="1" s="1"/>
  <c r="GN32" i="1"/>
  <c r="CB35" i="1" s="1"/>
  <c r="GO32" i="1"/>
  <c r="CC35" i="1" s="1"/>
  <c r="GV32" i="1"/>
  <c r="HC32" i="1" s="1"/>
  <c r="C33" i="1"/>
  <c r="D33" i="1"/>
  <c r="I33" i="1"/>
  <c r="K33" i="1"/>
  <c r="P33" i="1"/>
  <c r="Q33" i="1"/>
  <c r="R33" i="1"/>
  <c r="T33" i="1"/>
  <c r="U33" i="1"/>
  <c r="AC33" i="1"/>
  <c r="AE33" i="1"/>
  <c r="AD33" i="1" s="1"/>
  <c r="AB33" i="1" s="1"/>
  <c r="AF33" i="1"/>
  <c r="S33" i="1" s="1"/>
  <c r="AG33" i="1"/>
  <c r="AH33" i="1"/>
  <c r="AI33" i="1"/>
  <c r="AJ33" i="1"/>
  <c r="CX33" i="1" s="1"/>
  <c r="W33" i="1" s="1"/>
  <c r="CP33" i="1"/>
  <c r="O33" i="1" s="1"/>
  <c r="CQ33" i="1"/>
  <c r="CS33" i="1"/>
  <c r="CT33" i="1"/>
  <c r="CU33" i="1"/>
  <c r="CV33" i="1"/>
  <c r="CW33" i="1"/>
  <c r="V33" i="1" s="1"/>
  <c r="GL33" i="1"/>
  <c r="GN33" i="1"/>
  <c r="GO33" i="1"/>
  <c r="GV33" i="1"/>
  <c r="GX33" i="1"/>
  <c r="HC33" i="1"/>
  <c r="B35" i="1"/>
  <c r="B26" i="1" s="1"/>
  <c r="C35" i="1"/>
  <c r="C26" i="1" s="1"/>
  <c r="D35" i="1"/>
  <c r="D26" i="1" s="1"/>
  <c r="F35" i="1"/>
  <c r="G35" i="1"/>
  <c r="G26" i="1" s="1"/>
  <c r="AZ35" i="1"/>
  <c r="BX35" i="1"/>
  <c r="BX26" i="1" s="1"/>
  <c r="BY35" i="1"/>
  <c r="BY26" i="1" s="1"/>
  <c r="CG35" i="1"/>
  <c r="AX35" i="1" s="1"/>
  <c r="CI35" i="1"/>
  <c r="CK35" i="1"/>
  <c r="BB35" i="1" s="1"/>
  <c r="CL35" i="1"/>
  <c r="CL26" i="1" s="1"/>
  <c r="CM35" i="1"/>
  <c r="CM26" i="1" s="1"/>
  <c r="FP35" i="1"/>
  <c r="FQ35" i="1"/>
  <c r="GA35" i="1" s="1"/>
  <c r="FY35" i="1"/>
  <c r="FY26" i="1" s="1"/>
  <c r="GC35" i="1"/>
  <c r="GC26" i="1" s="1"/>
  <c r="GD35" i="1"/>
  <c r="GD26" i="1" s="1"/>
  <c r="GE35" i="1"/>
  <c r="GE26" i="1" s="1"/>
  <c r="B65" i="1"/>
  <c r="B22" i="1" s="1"/>
  <c r="C65" i="1"/>
  <c r="C22" i="1" s="1"/>
  <c r="D65" i="1"/>
  <c r="D22" i="1" s="1"/>
  <c r="F65" i="1"/>
  <c r="F22" i="1" s="1"/>
  <c r="G65" i="1"/>
  <c r="F94" i="1"/>
  <c r="P94" i="1"/>
  <c r="F98" i="1"/>
  <c r="P98" i="1"/>
  <c r="B104" i="1"/>
  <c r="B18" i="1" s="1"/>
  <c r="C104" i="1"/>
  <c r="C18" i="1" s="1"/>
  <c r="D104" i="1"/>
  <c r="D18" i="1" s="1"/>
  <c r="F104" i="1"/>
  <c r="F18" i="1" s="1"/>
  <c r="G104" i="1"/>
  <c r="F12" i="6"/>
  <c r="G12" i="6"/>
  <c r="CY12" i="6"/>
  <c r="J58" i="7" l="1"/>
  <c r="J67" i="7"/>
  <c r="J54" i="7"/>
  <c r="ER35" i="1"/>
  <c r="GA26" i="1"/>
  <c r="AX65" i="1"/>
  <c r="F42" i="1"/>
  <c r="AX26" i="1"/>
  <c r="DF5" i="3"/>
  <c r="DG5" i="3"/>
  <c r="DH5" i="3"/>
  <c r="DI5" i="3"/>
  <c r="DJ5" i="3" s="1"/>
  <c r="CJ35" i="1"/>
  <c r="CP31" i="1"/>
  <c r="O31" i="1" s="1"/>
  <c r="F48" i="1"/>
  <c r="BB65" i="1"/>
  <c r="BB26" i="1"/>
  <c r="U32" i="1"/>
  <c r="AH35" i="1" s="1"/>
  <c r="CK26" i="1"/>
  <c r="GB35" i="1"/>
  <c r="CG26" i="1"/>
  <c r="T32" i="1"/>
  <c r="AG35" i="1" s="1"/>
  <c r="S32" i="1"/>
  <c r="CT32" i="1"/>
  <c r="Q29" i="1"/>
  <c r="DV35" i="1" s="1"/>
  <c r="R29" i="1"/>
  <c r="DW35" i="1" s="1"/>
  <c r="CU2" i="3"/>
  <c r="CV2" i="3"/>
  <c r="R32" i="1"/>
  <c r="CR32" i="1"/>
  <c r="CS32" i="1"/>
  <c r="FU35" i="1"/>
  <c r="EP35" i="1"/>
  <c r="FT35" i="1"/>
  <c r="P32" i="1"/>
  <c r="CQ32" i="1"/>
  <c r="AB32" i="1"/>
  <c r="BD35" i="1"/>
  <c r="W31" i="1"/>
  <c r="AB28" i="1"/>
  <c r="EI35" i="1"/>
  <c r="FR26" i="1"/>
  <c r="BC35" i="1"/>
  <c r="GX32" i="1"/>
  <c r="V31" i="1"/>
  <c r="EA35" i="1" s="1"/>
  <c r="GM33" i="1"/>
  <c r="GP33" i="1" s="1"/>
  <c r="P30" i="1"/>
  <c r="CQ30" i="1"/>
  <c r="CC26" i="1"/>
  <c r="AT35" i="1"/>
  <c r="W32" i="1"/>
  <c r="AJ35" i="1" s="1"/>
  <c r="U31" i="1"/>
  <c r="DZ35" i="1" s="1"/>
  <c r="W29" i="1"/>
  <c r="CU4" i="3"/>
  <c r="CV4" i="3"/>
  <c r="CX4" i="3"/>
  <c r="CB26" i="1"/>
  <c r="AS35" i="1"/>
  <c r="AZ65" i="1"/>
  <c r="AZ26" i="1"/>
  <c r="CY33" i="1"/>
  <c r="X33" i="1" s="1"/>
  <c r="CZ33" i="1"/>
  <c r="Y33" i="1" s="1"/>
  <c r="F46" i="1"/>
  <c r="EG35" i="1"/>
  <c r="FP26" i="1"/>
  <c r="BZ26" i="1"/>
  <c r="AQ35" i="1"/>
  <c r="AB31" i="1"/>
  <c r="T29" i="1"/>
  <c r="DY35" i="1" s="1"/>
  <c r="S29" i="1"/>
  <c r="CT29" i="1"/>
  <c r="EH35" i="1"/>
  <c r="FQ26" i="1"/>
  <c r="EV35" i="1"/>
  <c r="EU35" i="1"/>
  <c r="DU35" i="1"/>
  <c r="ET35" i="1"/>
  <c r="V32" i="1"/>
  <c r="AI35" i="1" s="1"/>
  <c r="S31" i="1"/>
  <c r="CX2" i="3"/>
  <c r="DG1" i="3"/>
  <c r="CR33" i="1"/>
  <c r="R28" i="1"/>
  <c r="AE35" i="1" s="1"/>
  <c r="Q30" i="1"/>
  <c r="AD35" i="1" s="1"/>
  <c r="CX3" i="3"/>
  <c r="AP35" i="1"/>
  <c r="CS29" i="1"/>
  <c r="AO35" i="1"/>
  <c r="DI1" i="3"/>
  <c r="DJ1" i="3" s="1"/>
  <c r="W35" i="1" l="1"/>
  <c r="AJ26" i="1"/>
  <c r="V35" i="1"/>
  <c r="AI26" i="1"/>
  <c r="DZ26" i="1"/>
  <c r="DM35" i="1"/>
  <c r="EL35" i="1"/>
  <c r="FU26" i="1"/>
  <c r="F78" i="1"/>
  <c r="BB104" i="1"/>
  <c r="BB22" i="1"/>
  <c r="CP30" i="1"/>
  <c r="O30" i="1" s="1"/>
  <c r="AC35" i="1"/>
  <c r="DL35" i="1"/>
  <c r="DY26" i="1"/>
  <c r="ET26" i="1"/>
  <c r="P48" i="1"/>
  <c r="ET65" i="1"/>
  <c r="R35" i="1"/>
  <c r="AE26" i="1"/>
  <c r="P39" i="1"/>
  <c r="EG26" i="1"/>
  <c r="EG65" i="1"/>
  <c r="EA26" i="1"/>
  <c r="DN35" i="1"/>
  <c r="FW35" i="1"/>
  <c r="FX35" i="1"/>
  <c r="DH35" i="1"/>
  <c r="FZ35" i="1"/>
  <c r="DU26" i="1"/>
  <c r="CY32" i="1"/>
  <c r="X32" i="1" s="1"/>
  <c r="CZ32" i="1"/>
  <c r="Y32" i="1" s="1"/>
  <c r="AF35" i="1"/>
  <c r="DF4" i="3"/>
  <c r="DG4" i="3"/>
  <c r="DH4" i="3"/>
  <c r="DI4" i="3"/>
  <c r="DJ4" i="3" s="1"/>
  <c r="F60" i="1"/>
  <c r="BD65" i="1"/>
  <c r="BD26" i="1"/>
  <c r="ER26" i="1"/>
  <c r="ER65" i="1"/>
  <c r="P46" i="1"/>
  <c r="GM31" i="1"/>
  <c r="GP31" i="1" s="1"/>
  <c r="F76" i="1"/>
  <c r="AZ104" i="1"/>
  <c r="AZ22" i="1"/>
  <c r="T35" i="1"/>
  <c r="AG26" i="1"/>
  <c r="CP29" i="1"/>
  <c r="O29" i="1" s="1"/>
  <c r="GB26" i="1"/>
  <c r="ES35" i="1"/>
  <c r="Q35" i="1"/>
  <c r="AD26" i="1"/>
  <c r="AT26" i="1"/>
  <c r="F53" i="1"/>
  <c r="AT65" i="1"/>
  <c r="CJ26" i="1"/>
  <c r="BA35" i="1"/>
  <c r="DF2" i="3"/>
  <c r="DG2" i="3"/>
  <c r="DI2" i="3"/>
  <c r="DJ2" i="3" s="1"/>
  <c r="DH2" i="3"/>
  <c r="DJ35" i="1"/>
  <c r="DW26" i="1"/>
  <c r="DX35" i="1"/>
  <c r="CY29" i="1"/>
  <c r="X29" i="1" s="1"/>
  <c r="EC35" i="1" s="1"/>
  <c r="CZ29" i="1"/>
  <c r="Y29" i="1" s="1"/>
  <c r="ED35" i="1" s="1"/>
  <c r="DH3" i="3"/>
  <c r="DF3" i="3"/>
  <c r="DG3" i="3"/>
  <c r="DI3" i="3"/>
  <c r="DJ3" i="3" s="1"/>
  <c r="CY31" i="1"/>
  <c r="X31" i="1" s="1"/>
  <c r="CZ31" i="1"/>
  <c r="Y31" i="1" s="1"/>
  <c r="F51" i="1"/>
  <c r="BC65" i="1"/>
  <c r="BC26" i="1"/>
  <c r="AX22" i="1"/>
  <c r="F72" i="1"/>
  <c r="AX104" i="1"/>
  <c r="EV26" i="1"/>
  <c r="EV65" i="1"/>
  <c r="P60" i="1"/>
  <c r="AS26" i="1"/>
  <c r="AS65" i="1"/>
  <c r="F52" i="1"/>
  <c r="AO26" i="1"/>
  <c r="F39" i="1"/>
  <c r="AO65" i="1"/>
  <c r="CZ28" i="1"/>
  <c r="Y28" i="1" s="1"/>
  <c r="AL35" i="1" s="1"/>
  <c r="EB35" i="1"/>
  <c r="CP32" i="1"/>
  <c r="O32" i="1" s="1"/>
  <c r="U35" i="1"/>
  <c r="AH26" i="1"/>
  <c r="EP65" i="1"/>
  <c r="EP26" i="1"/>
  <c r="P42" i="1"/>
  <c r="AQ26" i="1"/>
  <c r="F45" i="1"/>
  <c r="AQ65" i="1"/>
  <c r="DI35" i="1"/>
  <c r="DV26" i="1"/>
  <c r="EU26" i="1"/>
  <c r="EU65" i="1"/>
  <c r="P51" i="1"/>
  <c r="EI65" i="1"/>
  <c r="P45" i="1"/>
  <c r="EI26" i="1"/>
  <c r="EH65" i="1"/>
  <c r="EH26" i="1"/>
  <c r="P44" i="1"/>
  <c r="AP26" i="1"/>
  <c r="F44" i="1"/>
  <c r="AP65" i="1"/>
  <c r="CY28" i="1"/>
  <c r="X28" i="1" s="1"/>
  <c r="EK35" i="1"/>
  <c r="FT26" i="1"/>
  <c r="AO22" i="1" l="1"/>
  <c r="F69" i="1"/>
  <c r="AO104" i="1"/>
  <c r="ES26" i="1"/>
  <c r="ES65" i="1"/>
  <c r="P55" i="1"/>
  <c r="EI22" i="1"/>
  <c r="P75" i="1"/>
  <c r="EI104" i="1"/>
  <c r="GM29" i="1"/>
  <c r="DT35" i="1"/>
  <c r="EQ35" i="1"/>
  <c r="FZ26" i="1"/>
  <c r="DL26" i="1"/>
  <c r="P56" i="1"/>
  <c r="DL65" i="1"/>
  <c r="F115" i="1"/>
  <c r="AZ18" i="1"/>
  <c r="S35" i="1"/>
  <c r="AF26" i="1"/>
  <c r="DK35" i="1"/>
  <c r="DX26" i="1"/>
  <c r="AC26" i="1"/>
  <c r="CE35" i="1"/>
  <c r="CF35" i="1"/>
  <c r="P35" i="1"/>
  <c r="CH35" i="1"/>
  <c r="DI26" i="1"/>
  <c r="P47" i="1"/>
  <c r="DI65" i="1"/>
  <c r="FW26" i="1"/>
  <c r="EN35" i="1"/>
  <c r="AS22" i="1"/>
  <c r="F82" i="1"/>
  <c r="AS104" i="1"/>
  <c r="EL26" i="1"/>
  <c r="EL65" i="1"/>
  <c r="P53" i="1"/>
  <c r="P57" i="1"/>
  <c r="DM26" i="1"/>
  <c r="DM65" i="1"/>
  <c r="Y35" i="1"/>
  <c r="AL26" i="1"/>
  <c r="ED26" i="1"/>
  <c r="DQ35" i="1"/>
  <c r="T65" i="1"/>
  <c r="F56" i="1"/>
  <c r="T26" i="1"/>
  <c r="P52" i="1"/>
  <c r="EK26" i="1"/>
  <c r="EK65" i="1"/>
  <c r="AP22" i="1"/>
  <c r="F74" i="1"/>
  <c r="AP104" i="1"/>
  <c r="EP22" i="1"/>
  <c r="EP104" i="1"/>
  <c r="P72" i="1"/>
  <c r="BA65" i="1"/>
  <c r="BA26" i="1"/>
  <c r="F55" i="1"/>
  <c r="EG22" i="1"/>
  <c r="P69" i="1"/>
  <c r="EG104" i="1"/>
  <c r="FX26" i="1"/>
  <c r="EO35" i="1"/>
  <c r="AX18" i="1"/>
  <c r="F111" i="1"/>
  <c r="BC104" i="1"/>
  <c r="F81" i="1"/>
  <c r="BC22" i="1"/>
  <c r="Q65" i="1"/>
  <c r="F47" i="1"/>
  <c r="Q26" i="1"/>
  <c r="EC26" i="1"/>
  <c r="DP35" i="1"/>
  <c r="EV22" i="1"/>
  <c r="EV104" i="1"/>
  <c r="P90" i="1"/>
  <c r="DH26" i="1"/>
  <c r="DH65" i="1"/>
  <c r="P38" i="1"/>
  <c r="AK35" i="1"/>
  <c r="GM28" i="1"/>
  <c r="P58" i="1"/>
  <c r="DN26" i="1"/>
  <c r="DN65" i="1"/>
  <c r="F57" i="1"/>
  <c r="U65" i="1"/>
  <c r="U26" i="1"/>
  <c r="AT22" i="1"/>
  <c r="F83" i="1"/>
  <c r="U16" i="2" s="1"/>
  <c r="AT104" i="1"/>
  <c r="BD104" i="1"/>
  <c r="F90" i="1"/>
  <c r="BD22" i="1"/>
  <c r="V26" i="1"/>
  <c r="F58" i="1"/>
  <c r="V65" i="1"/>
  <c r="ET22" i="1"/>
  <c r="P78" i="1"/>
  <c r="ET104" i="1"/>
  <c r="EU22" i="1"/>
  <c r="EU104" i="1"/>
  <c r="P81" i="1"/>
  <c r="DJ26" i="1"/>
  <c r="P49" i="1"/>
  <c r="DJ65" i="1"/>
  <c r="BB18" i="1"/>
  <c r="F117" i="1"/>
  <c r="GM32" i="1"/>
  <c r="GP32" i="1" s="1"/>
  <c r="GM30" i="1"/>
  <c r="GP30" i="1" s="1"/>
  <c r="AB35" i="1"/>
  <c r="AQ22" i="1"/>
  <c r="F75" i="1"/>
  <c r="AQ104" i="1"/>
  <c r="P76" i="1"/>
  <c r="ER22" i="1"/>
  <c r="ER104" i="1"/>
  <c r="EH22" i="1"/>
  <c r="EH104" i="1"/>
  <c r="P74" i="1"/>
  <c r="EB26" i="1"/>
  <c r="DO35" i="1"/>
  <c r="F49" i="1"/>
  <c r="R65" i="1"/>
  <c r="R26" i="1"/>
  <c r="W26" i="1"/>
  <c r="F59" i="1"/>
  <c r="W65" i="1"/>
  <c r="F96" i="1" l="1"/>
  <c r="F100" i="1" s="1"/>
  <c r="V16" i="2"/>
  <c r="EQ65" i="1"/>
  <c r="EQ26" i="1"/>
  <c r="P43" i="1"/>
  <c r="AP18" i="1"/>
  <c r="F113" i="1"/>
  <c r="F120" i="1"/>
  <c r="BC18" i="1"/>
  <c r="EH18" i="1"/>
  <c r="P113" i="1"/>
  <c r="FS35" i="1"/>
  <c r="GP29" i="1"/>
  <c r="FV35" i="1" s="1"/>
  <c r="DJ22" i="1"/>
  <c r="P79" i="1"/>
  <c r="DJ104" i="1"/>
  <c r="F87" i="1"/>
  <c r="U104" i="1"/>
  <c r="U22" i="1"/>
  <c r="DO26" i="1"/>
  <c r="P59" i="1"/>
  <c r="DO65" i="1"/>
  <c r="DQ65" i="1"/>
  <c r="P62" i="1"/>
  <c r="DQ26" i="1"/>
  <c r="DL22" i="1"/>
  <c r="P86" i="1"/>
  <c r="DL104" i="1"/>
  <c r="P40" i="1"/>
  <c r="EN65" i="1"/>
  <c r="EN26" i="1"/>
  <c r="CA35" i="1"/>
  <c r="GP28" i="1"/>
  <c r="CD35" i="1" s="1"/>
  <c r="P41" i="1"/>
  <c r="EO65" i="1"/>
  <c r="EO26" i="1"/>
  <c r="P65" i="1"/>
  <c r="P26" i="1"/>
  <c r="F38" i="1"/>
  <c r="F79" i="1"/>
  <c r="R104" i="1"/>
  <c r="R22" i="1"/>
  <c r="DI22" i="1"/>
  <c r="P77" i="1"/>
  <c r="DI104" i="1"/>
  <c r="CF26" i="1"/>
  <c r="AW35" i="1"/>
  <c r="T16" i="2"/>
  <c r="F95" i="1"/>
  <c r="F99" i="1" s="1"/>
  <c r="DT26" i="1"/>
  <c r="DG35" i="1"/>
  <c r="P115" i="1"/>
  <c r="ER18" i="1"/>
  <c r="P68" i="1"/>
  <c r="DH104" i="1"/>
  <c r="DH22" i="1"/>
  <c r="P82" i="1"/>
  <c r="EK22" i="1"/>
  <c r="EK104" i="1"/>
  <c r="P96" i="1"/>
  <c r="P100" i="1" s="1"/>
  <c r="G16" i="2"/>
  <c r="X35" i="1"/>
  <c r="AK26" i="1"/>
  <c r="CE26" i="1"/>
  <c r="AV35" i="1"/>
  <c r="EV18" i="1"/>
  <c r="P129" i="1"/>
  <c r="DM22" i="1"/>
  <c r="P87" i="1"/>
  <c r="DM104" i="1"/>
  <c r="ES22" i="1"/>
  <c r="ES104" i="1"/>
  <c r="P85" i="1"/>
  <c r="AY35" i="1"/>
  <c r="CH26" i="1"/>
  <c r="Y26" i="1"/>
  <c r="F62" i="1"/>
  <c r="Y65" i="1"/>
  <c r="AB26" i="1"/>
  <c r="O35" i="1"/>
  <c r="F85" i="1"/>
  <c r="BA22" i="1"/>
  <c r="BA104" i="1"/>
  <c r="Q22" i="1"/>
  <c r="F77" i="1"/>
  <c r="Q104" i="1"/>
  <c r="DN22" i="1"/>
  <c r="P88" i="1"/>
  <c r="DN104" i="1"/>
  <c r="T104" i="1"/>
  <c r="T22" i="1"/>
  <c r="F86" i="1"/>
  <c r="EI18" i="1"/>
  <c r="P114" i="1"/>
  <c r="AQ18" i="1"/>
  <c r="F114" i="1"/>
  <c r="W22" i="1"/>
  <c r="F89" i="1"/>
  <c r="W104" i="1"/>
  <c r="F129" i="1"/>
  <c r="BD18" i="1"/>
  <c r="DP65" i="1"/>
  <c r="DP26" i="1"/>
  <c r="P61" i="1"/>
  <c r="DK26" i="1"/>
  <c r="P50" i="1"/>
  <c r="DK65" i="1"/>
  <c r="AO18" i="1"/>
  <c r="F108" i="1"/>
  <c r="AS18" i="1"/>
  <c r="F121" i="1"/>
  <c r="ET18" i="1"/>
  <c r="P117" i="1"/>
  <c r="EG18" i="1"/>
  <c r="P108" i="1"/>
  <c r="V104" i="1"/>
  <c r="V22" i="1"/>
  <c r="F88" i="1"/>
  <c r="AT18" i="1"/>
  <c r="F122" i="1"/>
  <c r="P111" i="1"/>
  <c r="EP18" i="1"/>
  <c r="EU18" i="1"/>
  <c r="P120" i="1"/>
  <c r="EL104" i="1"/>
  <c r="P83" i="1"/>
  <c r="F16" i="2" s="1"/>
  <c r="EL22" i="1"/>
  <c r="F50" i="1"/>
  <c r="S65" i="1"/>
  <c r="S26" i="1"/>
  <c r="ES18" i="1" l="1"/>
  <c r="P124" i="1"/>
  <c r="U18" i="1"/>
  <c r="F126" i="1"/>
  <c r="DG65" i="1"/>
  <c r="DG26" i="1"/>
  <c r="P37" i="1"/>
  <c r="EM35" i="1"/>
  <c r="FV26" i="1"/>
  <c r="DK22" i="1"/>
  <c r="P80" i="1"/>
  <c r="J16" i="2" s="1"/>
  <c r="DK104" i="1"/>
  <c r="O65" i="1"/>
  <c r="O26" i="1"/>
  <c r="F37" i="1"/>
  <c r="X26" i="1"/>
  <c r="X65" i="1"/>
  <c r="F61" i="1"/>
  <c r="P71" i="1"/>
  <c r="EO104" i="1"/>
  <c r="EO22" i="1"/>
  <c r="DM18" i="1"/>
  <c r="P126" i="1"/>
  <c r="Q18" i="1"/>
  <c r="F116" i="1"/>
  <c r="F124" i="1"/>
  <c r="BA18" i="1"/>
  <c r="T18" i="1"/>
  <c r="F125" i="1"/>
  <c r="P122" i="1"/>
  <c r="EL18" i="1"/>
  <c r="CA26" i="1"/>
  <c r="AR35" i="1"/>
  <c r="AW65" i="1"/>
  <c r="F41" i="1"/>
  <c r="AW26" i="1"/>
  <c r="P116" i="1"/>
  <c r="DI18" i="1"/>
  <c r="Y22" i="1"/>
  <c r="F92" i="1"/>
  <c r="Y104" i="1"/>
  <c r="CD26" i="1"/>
  <c r="AU35" i="1"/>
  <c r="DP22" i="1"/>
  <c r="P91" i="1"/>
  <c r="DP104" i="1"/>
  <c r="P121" i="1"/>
  <c r="EK18" i="1"/>
  <c r="R18" i="1"/>
  <c r="F118" i="1"/>
  <c r="DQ22" i="1"/>
  <c r="P92" i="1"/>
  <c r="DQ104" i="1"/>
  <c r="DN18" i="1"/>
  <c r="P127" i="1"/>
  <c r="AV65" i="1"/>
  <c r="F40" i="1"/>
  <c r="AV26" i="1"/>
  <c r="DO22" i="1"/>
  <c r="DO104" i="1"/>
  <c r="P89" i="1"/>
  <c r="DJ18" i="1"/>
  <c r="P118" i="1"/>
  <c r="EJ35" i="1"/>
  <c r="FS26" i="1"/>
  <c r="E16" i="2"/>
  <c r="P95" i="1"/>
  <c r="P99" i="1" s="1"/>
  <c r="EQ22" i="1"/>
  <c r="P73" i="1"/>
  <c r="EQ104" i="1"/>
  <c r="EN104" i="1"/>
  <c r="EN22" i="1"/>
  <c r="P70" i="1"/>
  <c r="DL18" i="1"/>
  <c r="P125" i="1"/>
  <c r="W18" i="1"/>
  <c r="F128" i="1"/>
  <c r="AY65" i="1"/>
  <c r="F43" i="1"/>
  <c r="AY26" i="1"/>
  <c r="V18" i="1"/>
  <c r="F127" i="1"/>
  <c r="F80" i="1"/>
  <c r="Y16" i="2" s="1"/>
  <c r="S22" i="1"/>
  <c r="S104" i="1"/>
  <c r="DH18" i="1"/>
  <c r="P107" i="1"/>
  <c r="P22" i="1"/>
  <c r="F68" i="1"/>
  <c r="P104" i="1"/>
  <c r="AW22" i="1" l="1"/>
  <c r="F71" i="1"/>
  <c r="AW104" i="1"/>
  <c r="AU26" i="1"/>
  <c r="AU65" i="1"/>
  <c r="F54" i="1"/>
  <c r="P54" i="1"/>
  <c r="EM26" i="1"/>
  <c r="EM65" i="1"/>
  <c r="EJ65" i="1"/>
  <c r="P63" i="1"/>
  <c r="EJ26" i="1"/>
  <c r="P112" i="1"/>
  <c r="EQ18" i="1"/>
  <c r="AR26" i="1"/>
  <c r="F63" i="1"/>
  <c r="AR65" i="1"/>
  <c r="DK18" i="1"/>
  <c r="P119" i="1"/>
  <c r="AY22" i="1"/>
  <c r="AY104" i="1"/>
  <c r="F73" i="1"/>
  <c r="Y18" i="1"/>
  <c r="F131" i="1"/>
  <c r="P67" i="1"/>
  <c r="DG104" i="1"/>
  <c r="DG22" i="1"/>
  <c r="DP18" i="1"/>
  <c r="P130" i="1"/>
  <c r="DO18" i="1"/>
  <c r="P128" i="1"/>
  <c r="AV22" i="1"/>
  <c r="F70" i="1"/>
  <c r="AV104" i="1"/>
  <c r="X22" i="1"/>
  <c r="X104" i="1"/>
  <c r="F91" i="1"/>
  <c r="S18" i="1"/>
  <c r="F119" i="1"/>
  <c r="F67" i="1"/>
  <c r="O104" i="1"/>
  <c r="O22" i="1"/>
  <c r="P110" i="1"/>
  <c r="EO18" i="1"/>
  <c r="P18" i="1"/>
  <c r="F107" i="1"/>
  <c r="EN18" i="1"/>
  <c r="P109" i="1"/>
  <c r="DQ18" i="1"/>
  <c r="P131" i="1"/>
  <c r="F112" i="1" l="1"/>
  <c r="AY18" i="1"/>
  <c r="AV18" i="1"/>
  <c r="F109" i="1"/>
  <c r="EJ104" i="1"/>
  <c r="P93" i="1"/>
  <c r="EJ22" i="1"/>
  <c r="EM22" i="1"/>
  <c r="EM104" i="1"/>
  <c r="P84" i="1"/>
  <c r="O18" i="1"/>
  <c r="F106" i="1"/>
  <c r="AU22" i="1"/>
  <c r="AU104" i="1"/>
  <c r="F84" i="1"/>
  <c r="AW18" i="1"/>
  <c r="F110" i="1"/>
  <c r="DG18" i="1"/>
  <c r="P106" i="1"/>
  <c r="X18" i="1"/>
  <c r="F130" i="1"/>
  <c r="AR22" i="1"/>
  <c r="F93" i="1"/>
  <c r="AR104" i="1"/>
  <c r="AU18" i="1" l="1"/>
  <c r="F123" i="1"/>
  <c r="H16" i="2"/>
  <c r="I16" i="2" s="1"/>
  <c r="N16" i="2" s="1"/>
  <c r="P97" i="1"/>
  <c r="P101" i="1" s="1"/>
  <c r="P102" i="1" s="1"/>
  <c r="F97" i="1"/>
  <c r="F101" i="1" s="1"/>
  <c r="F102" i="1" s="1"/>
  <c r="W16" i="2"/>
  <c r="X16" i="2" s="1"/>
  <c r="AC16" i="2" s="1"/>
  <c r="P123" i="1"/>
  <c r="EM18" i="1"/>
  <c r="AR18" i="1"/>
  <c r="F132" i="1"/>
  <c r="P132" i="1"/>
  <c r="EJ18" i="1"/>
</calcChain>
</file>

<file path=xl/sharedStrings.xml><?xml version="1.0" encoding="utf-8"?>
<sst xmlns="http://schemas.openxmlformats.org/spreadsheetml/2006/main" count="1144" uniqueCount="196">
  <si>
    <t>Smeta.RU (Terminal)  (495) 974-1589</t>
  </si>
  <si>
    <t>_PS_</t>
  </si>
  <si>
    <t>Smeta.RU (Terminal)</t>
  </si>
  <si>
    <t/>
  </si>
  <si>
    <t>09-01-02 ПНР КЛ-0,4 кВ</t>
  </si>
  <si>
    <t>Сметные нормы списания</t>
  </si>
  <si>
    <t>Коды ОКП для ТСН-2001 МГЭ Дополнение 79</t>
  </si>
  <si>
    <t>ТСН-2001 (МГЭ) - Новое строительство</t>
  </si>
  <si>
    <t>Типовой расчет для ТСН-2001 МГЭ, Дополнение 79, строительство</t>
  </si>
  <si>
    <t>Территориальные сметные нормативы для Москвы ТСН-2001 (МГЭ), дополнение 79</t>
  </si>
  <si>
    <t>Поправки для ТСН-2001 от 03.10.2025 г. доп.79</t>
  </si>
  <si>
    <t>Территориальные сметные нормативы для Москвы (ТСН-2001)</t>
  </si>
  <si>
    <t>ТЕР</t>
  </si>
  <si>
    <t>09-01-02</t>
  </si>
  <si>
    <t>ПНР 1хКЛ-0.4кВ</t>
  </si>
  <si>
    <t>348161</t>
  </si>
  <si>
    <t>Новый раздел</t>
  </si>
  <si>
    <t>1</t>
  </si>
  <si>
    <t>5.1-162-1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</si>
  <si>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 и коммутационным аппаратам</t>
  </si>
  <si>
    <t>1 измерение</t>
  </si>
  <si>
    <t>ТСН-2001.5. Доп. 1-42. Сб. 1, т. 162, поз. 1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</si>
  <si>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</si>
  <si>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</t>
  </si>
  <si>
    <t>Пусконаладочные работы</t>
  </si>
  <si>
    <t>ТСН-2001.5. Пусконаладочные работы</t>
  </si>
  <si>
    <t>ТСН-2001.5</t>
  </si>
  <si>
    <t>Поправка: Гл.5.Прил.2.2.п.2.2.23_05.00.01.37.001</t>
  </si>
  <si>
    <t>2</t>
  </si>
  <si>
    <t>5.1-158-1</t>
  </si>
  <si>
    <t>Фазировка электрической линии или трансформатора с сетью напряжением до 1 кВ</t>
  </si>
  <si>
    <t>1 фазировка</t>
  </si>
  <si>
    <t>ТСН-2001.5. Доп. 1-42. Сб. 1, т. 158, поз. 1</t>
  </si>
  <si>
    <t>3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</si>
  <si>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</si>
  <si>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</si>
  <si>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</si>
  <si>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</si>
  <si>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</si>
  <si>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ТСН-2001.2. Сметные цены эксплуатации машин и механизмов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</si>
  <si>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</si>
  <si>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</si>
  <si>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</si>
  <si>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</si>
  <si>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</si>
  <si>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</si>
  <si>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</si>
  <si>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</si>
  <si>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</si>
  <si>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</si>
  <si>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</si>
  <si>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</si>
  <si>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</si>
  <si>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</si>
  <si>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</si>
  <si>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</si>
  <si>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</si>
  <si>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</si>
  <si>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</si>
  <si>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</si>
  <si>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</si>
  <si>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</si>
  <si>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</si>
  <si>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</si>
  <si>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</si>
  <si>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</si>
  <si>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</si>
  <si>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</si>
  <si>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</si>
  <si>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</si>
  <si>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</si>
  <si>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</si>
  <si>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</si>
  <si>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</si>
  <si>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</si>
  <si>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</si>
  <si>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</si>
  <si>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</si>
  <si>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</si>
  <si>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</si>
  <si>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</si>
  <si>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</si>
  <si>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</si>
  <si>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</si>
  <si>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</si>
  <si>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</si>
  <si>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</si>
  <si>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</si>
  <si>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</si>
  <si>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</si>
  <si>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</si>
  <si>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</si>
  <si>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</si>
  <si>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</si>
  <si>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</si>
  <si>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 т_ч</t>
  </si>
  <si>
    <t>в том числе:</t>
  </si>
  <si>
    <t>СМР</t>
  </si>
  <si>
    <t>Обор</t>
  </si>
  <si>
    <t>Оборудование</t>
  </si>
  <si>
    <t>Проч</t>
  </si>
  <si>
    <t>И_СМР</t>
  </si>
  <si>
    <t>Итого СМР</t>
  </si>
  <si>
    <t>И_Оборуд</t>
  </si>
  <si>
    <t>Итого оборудование</t>
  </si>
  <si>
    <t>И_Проч</t>
  </si>
  <si>
    <t>Итого прочие</t>
  </si>
  <si>
    <t>Всего_</t>
  </si>
  <si>
    <t>Всего по акту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</si>
  <si>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</si>
  <si>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</si>
  <si>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</si>
  <si>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</si>
  <si>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</si>
  <si>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</si>
  <si>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</si>
  <si>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</si>
  <si>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</si>
  <si>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</si>
  <si>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</si>
  <si>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</si>
  <si>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</si>
  <si>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</si>
  <si>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</si>
  <si>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</si>
  <si>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</si>
  <si>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</si>
  <si>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</si>
  <si>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</si>
  <si>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</si>
  <si>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</si>
  <si>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</si>
  <si>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</si>
  <si>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3.27_АВТО</t>
  </si>
  <si>
    <t>{вкл} - НР и СП по п.18.1 "Автомобильные дороги"  {выкл} - НР и СП по п.18.2 "Устройство покрытий дорожек, тротуаров, мостовых и площадок и прочее"  3.27 Табл. 3.27-121, расценки 3.27-26-1...4</t>
  </si>
  <si>
    <t>3.29_ЗАКР</t>
  </si>
  <si>
    <t>{вкл} - Тоннели и метрополитены: закрытый способ работ  {выкл} - Тоннели и метрополитены: открытый способ работ  3.29 Отдел 1.5; табл. 3.29-1905...1906</t>
  </si>
  <si>
    <t>4.10_МЕЖГ</t>
  </si>
  <si>
    <t>{вкл} - Прокладка и монтаж междугородных линий связи  {выкл} - Прокладка и монтаж сетей связи  4.10 Раздел 1.7.3...1.7.5</t>
  </si>
  <si>
    <t>СЛЖ</t>
  </si>
  <si>
    <t>{вкл} - Особо опасные и технически сложные объекты  {выкл} - Обычные объекты</t>
  </si>
  <si>
    <t>Уровень цен</t>
  </si>
  <si>
    <t>Сборник индексов</t>
  </si>
  <si>
    <t>Коэффициенты к ТСН-2001 МГЭ Дополнение 79, строительство</t>
  </si>
  <si>
    <t>218</t>
  </si>
  <si>
    <t>Базовый</t>
  </si>
  <si>
    <t>_OBSM_</t>
  </si>
  <si>
    <t>9999990008</t>
  </si>
  <si>
    <t>Трудозатраты рабочих</t>
  </si>
  <si>
    <t>чел.-ч.</t>
  </si>
  <si>
    <t>9999990009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</si>
  <si>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</si>
  <si>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</si>
  <si>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</si>
  <si>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</si>
  <si>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</si>
  <si>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</si>
  <si>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</si>
  <si>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</si>
  <si>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Строительные работы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</si>
  <si>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</si>
  <si>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</si>
  <si>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</si>
  <si>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</si>
  <si>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</si>
  <si>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</si>
  <si>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</si>
  <si>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</si>
  <si>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</si>
  <si>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</si>
  <si>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</si>
  <si>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</si>
  <si>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</si>
  <si>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</si>
  <si>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</si>
  <si>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</si>
  <si>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79</t>
  </si>
  <si>
    <t>№ и период сборника коэффициентов (индексов) пересчета: Коэффициенты к ТСН-2001 МГЭ Дополнение 79, строительство №218 IV квартал 2025 года</t>
  </si>
  <si>
    <t>Всего в
ценах на
январь 2000 года,
руб.</t>
  </si>
  <si>
    <r>
      <t>5.1-162-1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</si>
  <si>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</si>
  <si>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ФОТ</t>
  </si>
  <si>
    <t>%</t>
  </si>
  <si>
    <t>СП от ФОТ</t>
  </si>
  <si>
    <t>ЗТР</t>
  </si>
  <si>
    <t>чел-ч</t>
  </si>
  <si>
    <t>Всего по позиции:</t>
  </si>
  <si>
    <r>
      <t>5.1-158-1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</si>
  <si>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ЭМ</t>
  </si>
  <si>
    <t>в т.ч. ЗПМ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</si>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</sst>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#,##0.00############;[Red]\-\ #,##0.00############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4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/>
    </xf>
    <xf numFmtId="164" fontId="17" fillId="0" borderId="0" xfId="0" applyNumberFormat="1" applyFont="1"/>
    <xf numFmtId="0" fontId="17" fillId="0" borderId="0" xfId="0" applyFont="1"/>
    <xf numFmtId="0" fontId="13" fillId="0" borderId="0" xfId="0" applyFont="1" applyAlignment="1">
      <alignment horizontal="left"/>
    </xf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0" xfId="0" applyFont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3" fillId="0" borderId="1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right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17" fillId="0" borderId="2" xfId="0" applyNumberFormat="1" applyFont="1" applyBorder="1" applyAlignment="1">
      <alignment horizontal="right"/>
    </xf>
    <xf numFmtId="164" fontId="0" fillId="0" borderId="0" xfId="0" applyNumberFormat="1"/>
    <xf numFmtId="164" fontId="19" fillId="0" borderId="0" xfId="0" applyNumberFormat="1" applyFont="1" applyAlignment="1">
      <alignment horizontal="right"/>
    </xf>
    <xf numFmtId="0" fontId="17" fillId="0" borderId="0" xfId="0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5" fontId="13" fillId="0" borderId="0" xfId="0" applyNumberFormat="1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76"/>
  <sheetViews>
    <sheetView tabSelected="1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8.85546875" bestFit="1" customWidth="1"/>
    <col min="7" max="7" width="8.5703125" bestFit="1" customWidth="1"/>
    <col min="9" max="9" width="9" bestFit="1" customWidth="1"/>
    <col min="10" max="10" width="9.5703125" bestFit="1" customWidth="1"/>
    <col min="11" max="11" width="10.1406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(Terminal)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32" t="s">
        <v>175</v>
      </c>
      <c r="K2" s="32"/>
    </row>
    <row r="3" spans="1:11" ht="15.75" x14ac:dyDescent="0.25">
      <c r="A3" s="13" t="s">
        <v>4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">
      <c r="A4" s="14" t="s">
        <v>154</v>
      </c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14.2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x14ac:dyDescent="0.25">
      <c r="A6" s="13" t="str">
        <f>CONCATENATE( "ЛОКАЛЬНАЯ СМЕТА № ",IF(Source!F12&lt;&gt;"Новый объект", Source!F12, ""))</f>
        <v xml:space="preserve">ЛОКАЛЬНАЯ СМЕТА № 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 ht="14.2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</row>
    <row r="8" spans="1:11" ht="18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">
      <c r="A9" s="17" t="s">
        <v>155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ht="14.2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1:11" ht="14.25" x14ac:dyDescent="0.2">
      <c r="A11" s="19" t="str">
        <f>CONCATENATE( "Основание: чертежи № ", Source!J12)</f>
        <v xml:space="preserve">Основание: чертежи № 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ht="14.25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71.25" x14ac:dyDescent="0.2">
      <c r="A13" s="12"/>
      <c r="B13" s="12"/>
      <c r="C13" s="12"/>
      <c r="D13" s="12"/>
      <c r="E13" s="12"/>
      <c r="F13" s="12"/>
      <c r="G13" s="12"/>
      <c r="H13" s="12"/>
      <c r="I13" s="21" t="s">
        <v>156</v>
      </c>
      <c r="J13" s="21" t="s">
        <v>157</v>
      </c>
      <c r="K13" s="12"/>
    </row>
    <row r="14" spans="1:11" ht="15" x14ac:dyDescent="0.25">
      <c r="A14" s="12"/>
      <c r="B14" s="12"/>
      <c r="C14" s="12"/>
      <c r="D14" s="12"/>
      <c r="E14" s="22" t="s">
        <v>158</v>
      </c>
      <c r="F14" s="22"/>
      <c r="G14" s="22"/>
      <c r="H14" s="22"/>
      <c r="I14" s="23">
        <f>I15+I16+I17+I18</f>
        <v>2.17</v>
      </c>
      <c r="J14" s="23">
        <f>J15+J16+J17+J18</f>
        <v>33.89</v>
      </c>
      <c r="K14" s="24" t="s">
        <v>192</v>
      </c>
    </row>
    <row r="15" spans="1:11" ht="14.25" x14ac:dyDescent="0.2">
      <c r="A15" s="12"/>
      <c r="B15" s="12"/>
      <c r="C15" s="12"/>
      <c r="D15" s="12"/>
      <c r="E15" s="25" t="s">
        <v>159</v>
      </c>
      <c r="F15" s="25"/>
      <c r="G15" s="25"/>
      <c r="H15" s="25"/>
      <c r="I15" s="26">
        <f>ROUND((Source!F121)/1000, 2)</f>
        <v>0</v>
      </c>
      <c r="J15" s="26">
        <f>ROUND((Source!P121)/1000, 2)</f>
        <v>0</v>
      </c>
      <c r="K15" s="12" t="s">
        <v>192</v>
      </c>
    </row>
    <row r="16" spans="1:11" ht="14.25" x14ac:dyDescent="0.2">
      <c r="A16" s="12"/>
      <c r="B16" s="12"/>
      <c r="C16" s="12"/>
      <c r="D16" s="12"/>
      <c r="E16" s="25" t="s">
        <v>160</v>
      </c>
      <c r="F16" s="25"/>
      <c r="G16" s="25"/>
      <c r="H16" s="25"/>
      <c r="I16" s="26">
        <f>ROUND((Source!F122)/1000, 2)</f>
        <v>0</v>
      </c>
      <c r="J16" s="26">
        <f>ROUND((Source!P122)/1000, 2)</f>
        <v>0</v>
      </c>
      <c r="K16" s="12" t="s">
        <v>192</v>
      </c>
    </row>
    <row r="17" spans="1:42" ht="14.25" x14ac:dyDescent="0.2">
      <c r="A17" s="12"/>
      <c r="B17" s="12"/>
      <c r="C17" s="12"/>
      <c r="D17" s="12"/>
      <c r="E17" s="25" t="s">
        <v>99</v>
      </c>
      <c r="F17" s="25"/>
      <c r="G17" s="25"/>
      <c r="H17" s="25"/>
      <c r="I17" s="26">
        <f>ROUND((Source!F113)/1000, 2)</f>
        <v>0</v>
      </c>
      <c r="J17" s="26">
        <f>ROUND((Source!P113)/1000, 2)</f>
        <v>0</v>
      </c>
      <c r="K17" s="12" t="s">
        <v>192</v>
      </c>
    </row>
    <row r="18" spans="1:42" ht="14.25" x14ac:dyDescent="0.2">
      <c r="A18" s="12"/>
      <c r="B18" s="12"/>
      <c r="C18" s="12"/>
      <c r="D18" s="12"/>
      <c r="E18" s="25" t="s">
        <v>161</v>
      </c>
      <c r="F18" s="25"/>
      <c r="G18" s="25"/>
      <c r="H18" s="25"/>
      <c r="I18" s="26">
        <f>ROUND((Source!F123+Source!F124)/1000, 2)</f>
        <v>2.17</v>
      </c>
      <c r="J18" s="26">
        <f>ROUND((Source!P123+Source!P124)/1000, 2)</f>
        <v>33.89</v>
      </c>
      <c r="K18" s="12" t="s">
        <v>192</v>
      </c>
    </row>
    <row r="19" spans="1:42" ht="14.25" x14ac:dyDescent="0.2">
      <c r="A19" s="12"/>
      <c r="B19" s="12"/>
      <c r="C19" s="12"/>
      <c r="D19" s="12"/>
      <c r="E19" s="25" t="s">
        <v>162</v>
      </c>
      <c r="F19" s="25"/>
      <c r="G19" s="25"/>
      <c r="H19" s="25"/>
      <c r="I19" s="26">
        <f>(Source!F119+ Source!F118)/1000</f>
        <v>0.11691</v>
      </c>
      <c r="J19" s="26">
        <f>((Source!P119 + Source!P118)/1000)</f>
        <v>6.5083799999999989</v>
      </c>
      <c r="K19" s="12" t="s">
        <v>192</v>
      </c>
    </row>
    <row r="20" spans="1:42" ht="14.25" x14ac:dyDescent="0.2">
      <c r="A20" s="12"/>
      <c r="B20" s="12"/>
      <c r="C20" s="12"/>
      <c r="D20" s="12"/>
      <c r="E20" s="25" t="s">
        <v>163</v>
      </c>
      <c r="F20" s="25"/>
      <c r="G20" s="25"/>
      <c r="H20" s="25"/>
      <c r="I20" s="26">
        <f>Source!F126</f>
        <v>1.008</v>
      </c>
      <c r="J20" s="26"/>
      <c r="K20" s="12" t="s">
        <v>149</v>
      </c>
    </row>
    <row r="21" spans="1:42" ht="14.25" hidden="1" x14ac:dyDescent="0.2">
      <c r="A21" s="12"/>
      <c r="B21" s="12"/>
      <c r="C21" s="12"/>
      <c r="D21" s="12"/>
      <c r="E21" s="27" t="s">
        <v>164</v>
      </c>
      <c r="F21" s="27"/>
      <c r="G21" s="27"/>
      <c r="H21" s="27"/>
      <c r="I21" s="26"/>
      <c r="J21" s="26"/>
      <c r="K21" s="12"/>
    </row>
    <row r="22" spans="1:42" ht="14.25" hidden="1" x14ac:dyDescent="0.2">
      <c r="A22" s="12"/>
      <c r="B22" s="12"/>
      <c r="C22" s="12"/>
      <c r="D22" s="12"/>
      <c r="E22" s="28" t="s">
        <v>80</v>
      </c>
      <c r="F22" s="28"/>
      <c r="G22" s="28"/>
      <c r="H22" s="28"/>
      <c r="I22" s="26">
        <f>SUM(Y1:Y69)/1000</f>
        <v>0</v>
      </c>
      <c r="J22" s="26">
        <f>SUM(Z1:Z69)/1000</f>
        <v>0</v>
      </c>
      <c r="K22" s="12" t="s">
        <v>192</v>
      </c>
    </row>
    <row r="23" spans="1:42" ht="14.25" x14ac:dyDescent="0.2">
      <c r="A23" s="12"/>
      <c r="B23" s="12"/>
      <c r="C23" s="12"/>
      <c r="D23" s="12"/>
      <c r="E23" s="12"/>
      <c r="F23" s="29"/>
      <c r="G23" s="29"/>
      <c r="H23" s="29"/>
      <c r="I23" s="26"/>
      <c r="J23" s="26"/>
      <c r="K23" s="12"/>
    </row>
    <row r="24" spans="1:42" ht="14.25" x14ac:dyDescent="0.2">
      <c r="A24" s="12" t="s">
        <v>176</v>
      </c>
      <c r="B24" s="12"/>
      <c r="C24" s="12"/>
      <c r="D24" s="12"/>
      <c r="E24" s="12"/>
      <c r="F24" s="29"/>
      <c r="G24" s="29"/>
      <c r="H24" s="29"/>
      <c r="I24" s="26"/>
      <c r="J24" s="26"/>
      <c r="K24" s="12"/>
    </row>
    <row r="25" spans="1:42" ht="28.5" x14ac:dyDescent="0.2">
      <c r="A25" s="19" t="s">
        <v>177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AP25" s="33" t="s">
        <v>177</v>
      </c>
    </row>
    <row r="26" spans="1:42" ht="114" x14ac:dyDescent="0.2">
      <c r="A26" s="30" t="s">
        <v>165</v>
      </c>
      <c r="B26" s="30" t="s">
        <v>166</v>
      </c>
      <c r="C26" s="30" t="s">
        <v>167</v>
      </c>
      <c r="D26" s="30" t="s">
        <v>168</v>
      </c>
      <c r="E26" s="30" t="s">
        <v>169</v>
      </c>
      <c r="F26" s="30" t="s">
        <v>170</v>
      </c>
      <c r="G26" s="31" t="s">
        <v>171</v>
      </c>
      <c r="H26" s="31" t="s">
        <v>172</v>
      </c>
      <c r="I26" s="30" t="s">
        <v>178</v>
      </c>
      <c r="J26" s="30" t="s">
        <v>173</v>
      </c>
      <c r="K26" s="30" t="s">
        <v>174</v>
      </c>
    </row>
    <row r="27" spans="1:42" ht="14.25" x14ac:dyDescent="0.2">
      <c r="A27" s="30">
        <v>1</v>
      </c>
      <c r="B27" s="30">
        <v>2</v>
      </c>
      <c r="C27" s="30">
        <v>3</v>
      </c>
      <c r="D27" s="30">
        <v>4</v>
      </c>
      <c r="E27" s="30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9" spans="1:42" ht="16.5" x14ac:dyDescent="0.25">
      <c r="A29" s="34" t="str">
        <f>CONCATENATE("Локальная смета: ",IF(Source!G20&lt;&gt;"Новая локальная смета", Source!G20, ""))</f>
        <v>Локальная смета: ПНР 1хКЛ-0.4кВ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1" spans="1:42" ht="16.5" x14ac:dyDescent="0.25">
      <c r="A31" s="34" t="str">
        <f>CONCATENATE("Раздел: ",IF(Source!G24&lt;&gt;"Новый раздел", Source!G24, ""))</f>
        <v>Раздел: ПНР 1хКЛ-0.4кВ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42" ht="99.75" x14ac:dyDescent="0.2">
      <c r="A32" s="35">
        <v>1</v>
      </c>
      <c r="B32" s="35" t="s">
        <v>179</v>
      </c>
      <c r="C32" s="35" t="s">
        <v>19</v>
      </c>
      <c r="D32" s="37" t="str">
        <f>Source!H28</f>
        <v>1 измерение</v>
      </c>
      <c r="E32" s="36">
        <f>Source!I28</f>
        <v>1</v>
      </c>
      <c r="F32" s="39"/>
      <c r="G32" s="38"/>
      <c r="H32" s="36"/>
      <c r="I32" s="39"/>
      <c r="J32" s="36"/>
      <c r="K32" s="39"/>
      <c r="Q32">
        <f>Source!X28</f>
        <v>3.37</v>
      </c>
      <c r="R32">
        <f>Source!X29</f>
        <v>187.86</v>
      </c>
      <c r="S32">
        <f>Source!Y28</f>
        <v>1.64</v>
      </c>
      <c r="T32">
        <f>Source!Y29</f>
        <v>91.39</v>
      </c>
      <c r="U32">
        <f>ROUND((175/100)*ROUND(Source!R28, 2), 2)</f>
        <v>0</v>
      </c>
      <c r="V32">
        <f>ROUND((0/100)*ROUND(Source!R29, 2), 2)</f>
        <v>0</v>
      </c>
      <c r="AC32">
        <v>0</v>
      </c>
    </row>
    <row r="33" spans="1:29" ht="14.25" x14ac:dyDescent="0.2">
      <c r="A33" s="35"/>
      <c r="B33" s="35"/>
      <c r="C33" s="35" t="s">
        <v>180</v>
      </c>
      <c r="D33" s="37"/>
      <c r="E33" s="36"/>
      <c r="F33" s="39">
        <f>Source!AO28</f>
        <v>5.7</v>
      </c>
      <c r="G33" s="38" t="str">
        <f>Source!DG28</f>
        <v>*0,8</v>
      </c>
      <c r="H33" s="36">
        <f>Source!AV29</f>
        <v>1</v>
      </c>
      <c r="I33" s="39">
        <f>Source!S28</f>
        <v>4.5599999999999996</v>
      </c>
      <c r="J33" s="36">
        <f>IF(Source!BA29&lt;&gt; 0, Source!BA29, 1)</f>
        <v>55.67</v>
      </c>
      <c r="K33" s="39">
        <f>Source!S29</f>
        <v>253.86</v>
      </c>
    </row>
    <row r="34" spans="1:29" ht="14.25" x14ac:dyDescent="0.2">
      <c r="A34" s="35"/>
      <c r="B34" s="35"/>
      <c r="C34" s="35" t="s">
        <v>181</v>
      </c>
      <c r="D34" s="37" t="s">
        <v>182</v>
      </c>
      <c r="E34" s="36">
        <f>Source!BZ29</f>
        <v>74</v>
      </c>
      <c r="F34" s="39"/>
      <c r="G34" s="38"/>
      <c r="H34" s="36"/>
      <c r="I34" s="39">
        <f>SUM(Q32:Q33)</f>
        <v>3.37</v>
      </c>
      <c r="J34" s="36">
        <f>Source!AT29</f>
        <v>74</v>
      </c>
      <c r="K34" s="39">
        <f>SUM(R32:R33)</f>
        <v>187.86</v>
      </c>
    </row>
    <row r="35" spans="1:29" ht="14.25" x14ac:dyDescent="0.2">
      <c r="A35" s="35"/>
      <c r="B35" s="35"/>
      <c r="C35" s="35" t="s">
        <v>183</v>
      </c>
      <c r="D35" s="37" t="s">
        <v>182</v>
      </c>
      <c r="E35" s="36">
        <f>Source!CA29</f>
        <v>36</v>
      </c>
      <c r="F35" s="39"/>
      <c r="G35" s="38"/>
      <c r="H35" s="36"/>
      <c r="I35" s="39">
        <f>SUM(S32:S34)</f>
        <v>1.64</v>
      </c>
      <c r="J35" s="36">
        <f>Source!AU29</f>
        <v>36</v>
      </c>
      <c r="K35" s="39">
        <f>SUM(T32:T34)</f>
        <v>91.39</v>
      </c>
    </row>
    <row r="36" spans="1:29" ht="14.25" x14ac:dyDescent="0.2">
      <c r="A36" s="40"/>
      <c r="B36" s="40"/>
      <c r="C36" s="40" t="s">
        <v>184</v>
      </c>
      <c r="D36" s="41" t="s">
        <v>185</v>
      </c>
      <c r="E36" s="42">
        <f>Source!AQ28</f>
        <v>0.36</v>
      </c>
      <c r="F36" s="43"/>
      <c r="G36" s="44" t="str">
        <f>Source!DI28</f>
        <v>*0,8</v>
      </c>
      <c r="H36" s="42">
        <f>Source!AV29</f>
        <v>1</v>
      </c>
      <c r="I36" s="43">
        <f>Source!U28</f>
        <v>0.28799999999999998</v>
      </c>
      <c r="J36" s="42"/>
      <c r="K36" s="43"/>
    </row>
    <row r="37" spans="1:29" ht="15" x14ac:dyDescent="0.25">
      <c r="C37" s="24" t="s">
        <v>186</v>
      </c>
      <c r="H37" s="45">
        <f>I33+I34+I35+0</f>
        <v>9.57</v>
      </c>
      <c r="I37" s="45"/>
      <c r="J37" s="45">
        <f>K33+K34+K35+0</f>
        <v>533.11</v>
      </c>
      <c r="K37" s="45"/>
      <c r="O37" s="46">
        <f>I33+I34+I35+0</f>
        <v>9.57</v>
      </c>
      <c r="P37" s="46">
        <f>K33+K34+K35+0</f>
        <v>533.11</v>
      </c>
    </row>
    <row r="39" spans="1:29" ht="78" x14ac:dyDescent="0.2">
      <c r="A39" s="35">
        <v>2</v>
      </c>
      <c r="B39" s="35" t="s">
        <v>187</v>
      </c>
      <c r="C39" s="35" t="s">
        <v>30</v>
      </c>
      <c r="D39" s="37" t="str">
        <f>Source!H30</f>
        <v>1 фазировка</v>
      </c>
      <c r="E39" s="36">
        <f>Source!I30</f>
        <v>1</v>
      </c>
      <c r="F39" s="39"/>
      <c r="G39" s="38"/>
      <c r="H39" s="36"/>
      <c r="I39" s="39"/>
      <c r="J39" s="36"/>
      <c r="K39" s="39"/>
      <c r="Q39">
        <f>Source!X30</f>
        <v>8.43</v>
      </c>
      <c r="R39">
        <f>Source!X31</f>
        <v>469.22</v>
      </c>
      <c r="S39">
        <f>Source!Y30</f>
        <v>4.0999999999999996</v>
      </c>
      <c r="T39">
        <f>Source!Y31</f>
        <v>228.27</v>
      </c>
      <c r="U39">
        <f>ROUND((175/100)*ROUND(Source!R30, 2), 2)</f>
        <v>0</v>
      </c>
      <c r="V39">
        <f>ROUND((0/100)*ROUND(Source!R31, 2), 2)</f>
        <v>0</v>
      </c>
      <c r="AC39">
        <v>0</v>
      </c>
    </row>
    <row r="40" spans="1:29" ht="14.25" x14ac:dyDescent="0.2">
      <c r="A40" s="35"/>
      <c r="B40" s="35"/>
      <c r="C40" s="35" t="s">
        <v>180</v>
      </c>
      <c r="D40" s="37"/>
      <c r="E40" s="36"/>
      <c r="F40" s="39">
        <f>Source!AO30</f>
        <v>14.24</v>
      </c>
      <c r="G40" s="38" t="str">
        <f>Source!DG30</f>
        <v>*0,8</v>
      </c>
      <c r="H40" s="36">
        <f>Source!AV31</f>
        <v>1</v>
      </c>
      <c r="I40" s="39">
        <f>Source!S30</f>
        <v>11.39</v>
      </c>
      <c r="J40" s="36">
        <f>IF(Source!BA31&lt;&gt; 0, Source!BA31, 1)</f>
        <v>55.67</v>
      </c>
      <c r="K40" s="39">
        <f>Source!S31</f>
        <v>634.08000000000004</v>
      </c>
    </row>
    <row r="41" spans="1:29" ht="14.25" x14ac:dyDescent="0.2">
      <c r="A41" s="35"/>
      <c r="B41" s="35"/>
      <c r="C41" s="35" t="s">
        <v>181</v>
      </c>
      <c r="D41" s="37" t="s">
        <v>182</v>
      </c>
      <c r="E41" s="36">
        <f>Source!BZ31</f>
        <v>74</v>
      </c>
      <c r="F41" s="39"/>
      <c r="G41" s="38"/>
      <c r="H41" s="36"/>
      <c r="I41" s="39">
        <f>SUM(Q39:Q40)</f>
        <v>8.43</v>
      </c>
      <c r="J41" s="36">
        <f>Source!AT31</f>
        <v>74</v>
      </c>
      <c r="K41" s="39">
        <f>SUM(R39:R40)</f>
        <v>469.22</v>
      </c>
    </row>
    <row r="42" spans="1:29" ht="14.25" x14ac:dyDescent="0.2">
      <c r="A42" s="35"/>
      <c r="B42" s="35"/>
      <c r="C42" s="35" t="s">
        <v>183</v>
      </c>
      <c r="D42" s="37" t="s">
        <v>182</v>
      </c>
      <c r="E42" s="36">
        <f>Source!CA31</f>
        <v>36</v>
      </c>
      <c r="F42" s="39"/>
      <c r="G42" s="38"/>
      <c r="H42" s="36"/>
      <c r="I42" s="39">
        <f>SUM(S39:S41)</f>
        <v>4.0999999999999996</v>
      </c>
      <c r="J42" s="36">
        <f>Source!AU31</f>
        <v>36</v>
      </c>
      <c r="K42" s="39">
        <f>SUM(T39:T41)</f>
        <v>228.27</v>
      </c>
    </row>
    <row r="43" spans="1:29" ht="14.25" x14ac:dyDescent="0.2">
      <c r="A43" s="40"/>
      <c r="B43" s="40"/>
      <c r="C43" s="40" t="s">
        <v>184</v>
      </c>
      <c r="D43" s="41" t="s">
        <v>185</v>
      </c>
      <c r="E43" s="42">
        <f>Source!AQ30</f>
        <v>0.9</v>
      </c>
      <c r="F43" s="43"/>
      <c r="G43" s="44" t="str">
        <f>Source!DI30</f>
        <v>*0,8</v>
      </c>
      <c r="H43" s="42">
        <f>Source!AV31</f>
        <v>1</v>
      </c>
      <c r="I43" s="43">
        <f>Source!U30</f>
        <v>0.72000000000000008</v>
      </c>
      <c r="J43" s="42"/>
      <c r="K43" s="43"/>
    </row>
    <row r="44" spans="1:29" ht="15" x14ac:dyDescent="0.25">
      <c r="C44" s="24" t="s">
        <v>186</v>
      </c>
      <c r="H44" s="45">
        <f>I40+I41+I42+0</f>
        <v>23.92</v>
      </c>
      <c r="I44" s="45"/>
      <c r="J44" s="45">
        <f>K40+K41+K42+0</f>
        <v>1331.5700000000002</v>
      </c>
      <c r="K44" s="45"/>
      <c r="O44" s="46">
        <f>I40+I41+I42+0</f>
        <v>23.92</v>
      </c>
      <c r="P44" s="46">
        <f>K40+K41+K42+0</f>
        <v>1331.5700000000002</v>
      </c>
    </row>
    <row r="46" spans="1:29" ht="14.25" x14ac:dyDescent="0.2">
      <c r="A46" s="35">
        <v>3</v>
      </c>
      <c r="B46" s="35" t="str">
        <f>Source!F32</f>
        <v>2.1-8-3</v>
      </c>
      <c r="C46" s="35" t="s">
        <v>35</v>
      </c>
      <c r="D46" s="37" t="str">
        <f>Source!H32</f>
        <v>маш.-ч</v>
      </c>
      <c r="E46" s="36">
        <f>Source!I32</f>
        <v>8</v>
      </c>
      <c r="F46" s="39"/>
      <c r="G46" s="38"/>
      <c r="H46" s="36"/>
      <c r="I46" s="39"/>
      <c r="J46" s="36"/>
      <c r="K46" s="39"/>
      <c r="Q46">
        <f>Source!X32</f>
        <v>95.91</v>
      </c>
      <c r="R46">
        <f>Source!X33</f>
        <v>5339.42</v>
      </c>
      <c r="S46">
        <f>Source!Y32</f>
        <v>65.62</v>
      </c>
      <c r="T46">
        <f>Source!Y33</f>
        <v>3653.29</v>
      </c>
      <c r="U46">
        <f>ROUND((175/100)*ROUND(Source!R32, 2), 2)</f>
        <v>176.68</v>
      </c>
      <c r="V46">
        <f>ROUND((0/100)*ROUND(Source!R33, 2), 2)</f>
        <v>0</v>
      </c>
      <c r="AC46">
        <v>2</v>
      </c>
    </row>
    <row r="47" spans="1:29" ht="14.25" x14ac:dyDescent="0.2">
      <c r="A47" s="35"/>
      <c r="B47" s="35"/>
      <c r="C47" s="35" t="s">
        <v>188</v>
      </c>
      <c r="D47" s="37"/>
      <c r="E47" s="36"/>
      <c r="F47" s="39">
        <f>Source!AM32</f>
        <v>247.38</v>
      </c>
      <c r="G47" s="38" t="str">
        <f>Source!DE32</f>
        <v/>
      </c>
      <c r="H47" s="36">
        <f>Source!AV33</f>
        <v>1</v>
      </c>
      <c r="I47" s="39">
        <f>Source!Q32</f>
        <v>1979.04</v>
      </c>
      <c r="J47" s="36">
        <f>IF(Source!BB33&lt;&gt; 0, Source!BB33, 1)</f>
        <v>11.64</v>
      </c>
      <c r="K47" s="39">
        <f>Source!Q33</f>
        <v>23036.03</v>
      </c>
    </row>
    <row r="48" spans="1:29" ht="14.25" x14ac:dyDescent="0.2">
      <c r="A48" s="35"/>
      <c r="B48" s="35"/>
      <c r="C48" s="35" t="s">
        <v>189</v>
      </c>
      <c r="D48" s="37"/>
      <c r="E48" s="36"/>
      <c r="F48" s="39">
        <f>Source!AN32</f>
        <v>12.62</v>
      </c>
      <c r="G48" s="38" t="str">
        <f>Source!DF32</f>
        <v/>
      </c>
      <c r="H48" s="36">
        <f>Source!AV33</f>
        <v>1</v>
      </c>
      <c r="I48" s="47">
        <f>Source!R32</f>
        <v>100.96</v>
      </c>
      <c r="J48" s="36">
        <f>IF(Source!BS33&lt;&gt; 0, Source!BS33, 1)</f>
        <v>55.67</v>
      </c>
      <c r="K48" s="47">
        <f>Source!R33</f>
        <v>5620.44</v>
      </c>
    </row>
    <row r="49" spans="1:16" ht="14.25" x14ac:dyDescent="0.2">
      <c r="A49" s="35"/>
      <c r="B49" s="35"/>
      <c r="C49" s="35" t="s">
        <v>181</v>
      </c>
      <c r="D49" s="37" t="s">
        <v>182</v>
      </c>
      <c r="E49" s="36">
        <f>Source!BZ33</f>
        <v>95</v>
      </c>
      <c r="F49" s="39"/>
      <c r="G49" s="38"/>
      <c r="H49" s="36"/>
      <c r="I49" s="39">
        <f>SUM(Q46:Q48)</f>
        <v>95.91</v>
      </c>
      <c r="J49" s="36">
        <f>Source!AT33</f>
        <v>95</v>
      </c>
      <c r="K49" s="39">
        <f>SUM(R46:R48)</f>
        <v>5339.42</v>
      </c>
    </row>
    <row r="50" spans="1:16" ht="14.25" x14ac:dyDescent="0.2">
      <c r="A50" s="40"/>
      <c r="B50" s="40"/>
      <c r="C50" s="40" t="s">
        <v>183</v>
      </c>
      <c r="D50" s="41" t="s">
        <v>182</v>
      </c>
      <c r="E50" s="42">
        <f>Source!CA33</f>
        <v>65</v>
      </c>
      <c r="F50" s="43"/>
      <c r="G50" s="44"/>
      <c r="H50" s="42"/>
      <c r="I50" s="43">
        <f>SUM(S46:S49)</f>
        <v>65.62</v>
      </c>
      <c r="J50" s="42">
        <f>Source!AU33</f>
        <v>65</v>
      </c>
      <c r="K50" s="43">
        <f>SUM(T46:T49)</f>
        <v>3653.29</v>
      </c>
    </row>
    <row r="51" spans="1:16" ht="15" x14ac:dyDescent="0.25">
      <c r="C51" s="24" t="s">
        <v>186</v>
      </c>
      <c r="H51" s="45">
        <f>I47+I49+I50+0</f>
        <v>2140.5699999999997</v>
      </c>
      <c r="I51" s="45"/>
      <c r="J51" s="45">
        <f>K47+K49+K50+0</f>
        <v>32028.739999999998</v>
      </c>
      <c r="K51" s="45"/>
      <c r="O51" s="46">
        <f>I47+I49+I50+0</f>
        <v>2140.5699999999997</v>
      </c>
      <c r="P51" s="46">
        <f>K47+K49+K50+0</f>
        <v>32028.739999999998</v>
      </c>
    </row>
    <row r="54" spans="1:16" ht="15" x14ac:dyDescent="0.25">
      <c r="A54" s="50" t="str">
        <f>CONCATENATE("Итого по разделу: ",IF(Source!G35&lt;&gt;"Новый раздел", Source!G35, ""))</f>
        <v>Итого по разделу: ПНР 1хКЛ-0.4кВ</v>
      </c>
      <c r="B54" s="50"/>
      <c r="C54" s="50"/>
      <c r="D54" s="50"/>
      <c r="E54" s="50"/>
      <c r="F54" s="50"/>
      <c r="G54" s="50"/>
      <c r="H54" s="49">
        <f>SUM(O31:O53)</f>
        <v>2174.0599999999995</v>
      </c>
      <c r="I54" s="48"/>
      <c r="J54" s="49">
        <f>SUM(P31:P53)</f>
        <v>33893.42</v>
      </c>
      <c r="K54" s="48"/>
    </row>
    <row r="55" spans="1:16" hidden="1" x14ac:dyDescent="0.2">
      <c r="A55" t="s">
        <v>190</v>
      </c>
      <c r="I55">
        <f>SUM(W31:W54)</f>
        <v>0</v>
      </c>
      <c r="J55">
        <f>SUM(X31:X54)</f>
        <v>0</v>
      </c>
    </row>
    <row r="56" spans="1:16" hidden="1" x14ac:dyDescent="0.2">
      <c r="A56" t="s">
        <v>191</v>
      </c>
      <c r="I56">
        <f>SUM(Y31:Y55)</f>
        <v>0</v>
      </c>
      <c r="J56">
        <f>SUM(Z31:Z55)</f>
        <v>0</v>
      </c>
    </row>
    <row r="58" spans="1:16" ht="15" x14ac:dyDescent="0.25">
      <c r="A58" s="50" t="str">
        <f>CONCATENATE("Итого по локальной смете: ",IF(Source!G65&lt;&gt;"Новая локальная смета", Source!G65, ""))</f>
        <v>Итого по локальной смете: ПНР 1хКЛ-0.4кВ</v>
      </c>
      <c r="B58" s="50"/>
      <c r="C58" s="50"/>
      <c r="D58" s="50"/>
      <c r="E58" s="50"/>
      <c r="F58" s="50"/>
      <c r="G58" s="50"/>
      <c r="H58" s="49">
        <f>SUM(O29:O57)</f>
        <v>2174.0599999999995</v>
      </c>
      <c r="I58" s="48"/>
      <c r="J58" s="49">
        <f>SUM(P29:P57)</f>
        <v>33893.42</v>
      </c>
      <c r="K58" s="48"/>
    </row>
    <row r="59" spans="1:16" hidden="1" x14ac:dyDescent="0.2">
      <c r="A59" t="s">
        <v>190</v>
      </c>
      <c r="I59">
        <f>SUM(W29:W58)</f>
        <v>0</v>
      </c>
      <c r="J59">
        <f>SUM(X29:X58)</f>
        <v>0</v>
      </c>
    </row>
    <row r="60" spans="1:16" hidden="1" x14ac:dyDescent="0.2">
      <c r="A60" t="s">
        <v>191</v>
      </c>
      <c r="I60">
        <f>SUM(Y29:Y59)</f>
        <v>0</v>
      </c>
      <c r="J60">
        <f>SUM(Z29:Z59)</f>
        <v>0</v>
      </c>
    </row>
    <row r="61" spans="1:16" ht="14.25" x14ac:dyDescent="0.2">
      <c r="C61" s="51" t="str">
        <f>Source!H94</f>
        <v>в том числе:</v>
      </c>
      <c r="D61" s="51"/>
      <c r="E61" s="51"/>
      <c r="F61" s="51"/>
      <c r="G61" s="51"/>
      <c r="H61" s="52">
        <f>Source!F94</f>
        <v>0</v>
      </c>
      <c r="I61" s="52"/>
      <c r="J61" s="52">
        <f>Source!P94</f>
        <v>0</v>
      </c>
      <c r="K61" s="52"/>
    </row>
    <row r="62" spans="1:16" ht="14.25" x14ac:dyDescent="0.2">
      <c r="C62" s="51" t="str">
        <f>Source!H97</f>
        <v>Прочие</v>
      </c>
      <c r="D62" s="51"/>
      <c r="E62" s="51"/>
      <c r="F62" s="51"/>
      <c r="G62" s="51"/>
      <c r="H62" s="53">
        <f>Source!F97</f>
        <v>2174.06</v>
      </c>
      <c r="I62" s="53"/>
      <c r="J62" s="53">
        <f>Source!P97</f>
        <v>33893.42</v>
      </c>
      <c r="K62" s="53"/>
    </row>
    <row r="63" spans="1:16" ht="14.25" x14ac:dyDescent="0.2">
      <c r="C63" s="51" t="str">
        <f>Source!H98</f>
        <v/>
      </c>
      <c r="D63" s="51"/>
      <c r="E63" s="51"/>
      <c r="F63" s="51"/>
      <c r="G63" s="51"/>
      <c r="H63" s="32"/>
      <c r="I63" s="32"/>
      <c r="J63" s="32"/>
      <c r="K63" s="32"/>
    </row>
    <row r="64" spans="1:16" ht="14.25" x14ac:dyDescent="0.2">
      <c r="C64" s="51" t="str">
        <f>Source!H101</f>
        <v>Итого прочие</v>
      </c>
      <c r="D64" s="51"/>
      <c r="E64" s="51"/>
      <c r="F64" s="51"/>
      <c r="G64" s="51"/>
      <c r="H64" s="53">
        <f>Source!F101</f>
        <v>2174.06</v>
      </c>
      <c r="I64" s="53"/>
      <c r="J64" s="53">
        <f>Source!P101</f>
        <v>33893.42</v>
      </c>
      <c r="K64" s="53"/>
    </row>
    <row r="65" spans="1:11" ht="14.25" x14ac:dyDescent="0.2">
      <c r="C65" s="51" t="str">
        <f>Source!H102</f>
        <v>Всего по акту</v>
      </c>
      <c r="D65" s="51"/>
      <c r="E65" s="51"/>
      <c r="F65" s="51"/>
      <c r="G65" s="51"/>
      <c r="H65" s="53">
        <f>Source!F102</f>
        <v>2174.06</v>
      </c>
      <c r="I65" s="53"/>
      <c r="J65" s="53">
        <f>Source!P102</f>
        <v>33893.42</v>
      </c>
      <c r="K65" s="53"/>
    </row>
    <row r="67" spans="1:11" ht="15" x14ac:dyDescent="0.25">
      <c r="A67" s="50" t="str">
        <f>CONCATENATE("Итого по смете: ",IF(Source!G104&lt;&gt;"Новый объект", Source!G104, ""))</f>
        <v>Итого по смете: 09-01-02 ПНР КЛ-0,4 кВ</v>
      </c>
      <c r="B67" s="50"/>
      <c r="C67" s="50"/>
      <c r="D67" s="50"/>
      <c r="E67" s="50"/>
      <c r="F67" s="50"/>
      <c r="G67" s="50"/>
      <c r="H67" s="49">
        <f>SUM(O1:O66)</f>
        <v>2174.0599999999995</v>
      </c>
      <c r="I67" s="48"/>
      <c r="J67" s="49">
        <f>SUM(P1:P66)</f>
        <v>33893.42</v>
      </c>
      <c r="K67" s="48"/>
    </row>
    <row r="68" spans="1:11" hidden="1" x14ac:dyDescent="0.2">
      <c r="A68" t="s">
        <v>190</v>
      </c>
      <c r="I68">
        <f>SUM(W1:W67)</f>
        <v>0</v>
      </c>
      <c r="J68">
        <f>SUM(X1:X67)</f>
        <v>0</v>
      </c>
    </row>
    <row r="69" spans="1:11" hidden="1" x14ac:dyDescent="0.2">
      <c r="A69" t="s">
        <v>191</v>
      </c>
      <c r="I69">
        <f>SUM(Y1:Y68)</f>
        <v>0</v>
      </c>
      <c r="J69">
        <f>SUM(Z1:Z68)</f>
        <v>0</v>
      </c>
    </row>
    <row r="72" spans="1:11" ht="14.25" x14ac:dyDescent="0.2">
      <c r="A72" s="54" t="s">
        <v>193</v>
      </c>
      <c r="B72" s="54"/>
      <c r="C72" s="55" t="str">
        <f>IF(Source!AC12&lt;&gt;"", Source!AC12," ")</f>
        <v xml:space="preserve"> </v>
      </c>
      <c r="D72" s="55"/>
      <c r="E72" s="55"/>
      <c r="F72" s="55"/>
      <c r="G72" s="55"/>
      <c r="H72" s="25" t="str">
        <f>IF(Source!AB12&lt;&gt;"", Source!AB12," ")</f>
        <v xml:space="preserve"> </v>
      </c>
      <c r="I72" s="25"/>
      <c r="J72" s="25"/>
      <c r="K72" s="25"/>
    </row>
    <row r="73" spans="1:11" ht="14.25" x14ac:dyDescent="0.2">
      <c r="A73" s="12"/>
      <c r="B73" s="12"/>
      <c r="C73" s="14" t="s">
        <v>194</v>
      </c>
      <c r="D73" s="14"/>
      <c r="E73" s="14"/>
      <c r="F73" s="14"/>
      <c r="G73" s="14"/>
      <c r="H73" s="12"/>
      <c r="I73" s="12"/>
      <c r="J73" s="12"/>
      <c r="K73" s="12"/>
    </row>
    <row r="74" spans="1:11" ht="14.25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</row>
    <row r="75" spans="1:11" ht="14.25" x14ac:dyDescent="0.2">
      <c r="A75" s="54" t="s">
        <v>195</v>
      </c>
      <c r="B75" s="54"/>
      <c r="C75" s="55" t="str">
        <f>IF(Source!AE12&lt;&gt;"", Source!AE12," ")</f>
        <v xml:space="preserve"> </v>
      </c>
      <c r="D75" s="55"/>
      <c r="E75" s="55"/>
      <c r="F75" s="55"/>
      <c r="G75" s="55"/>
      <c r="H75" s="25" t="str">
        <f>IF(Source!AD12&lt;&gt;"", Source!AD12," ")</f>
        <v xml:space="preserve"> </v>
      </c>
      <c r="I75" s="25"/>
      <c r="J75" s="25"/>
      <c r="K75" s="25"/>
    </row>
    <row r="76" spans="1:11" ht="14.25" x14ac:dyDescent="0.2">
      <c r="A76" s="12"/>
      <c r="B76" s="12"/>
      <c r="C76" s="14" t="s">
        <v>194</v>
      </c>
      <c r="D76" s="14"/>
      <c r="E76" s="14"/>
      <c r="F76" s="14"/>
      <c r="G76" s="14"/>
      <c r="H76" s="12"/>
      <c r="I76" s="12"/>
      <c r="J76" s="12"/>
      <c r="K76" s="12"/>
    </row>
  </sheetData>
  <mergeCells count="55">
    <mergeCell ref="A72:B72"/>
    <mergeCell ref="H72:K72"/>
    <mergeCell ref="C73:G73"/>
    <mergeCell ref="A75:B75"/>
    <mergeCell ref="H75:K75"/>
    <mergeCell ref="C76:G76"/>
    <mergeCell ref="C65:G65"/>
    <mergeCell ref="H65:I65"/>
    <mergeCell ref="J65:K65"/>
    <mergeCell ref="J67:K67"/>
    <mergeCell ref="H67:I67"/>
    <mergeCell ref="A67:G67"/>
    <mergeCell ref="C63:G63"/>
    <mergeCell ref="H63:I63"/>
    <mergeCell ref="J63:K63"/>
    <mergeCell ref="C64:G64"/>
    <mergeCell ref="H64:I64"/>
    <mergeCell ref="J64:K64"/>
    <mergeCell ref="C61:G61"/>
    <mergeCell ref="H61:I61"/>
    <mergeCell ref="J61:K61"/>
    <mergeCell ref="C62:G62"/>
    <mergeCell ref="H62:I62"/>
    <mergeCell ref="J62:K62"/>
    <mergeCell ref="J54:K54"/>
    <mergeCell ref="H54:I54"/>
    <mergeCell ref="A54:G54"/>
    <mergeCell ref="J58:K58"/>
    <mergeCell ref="H58:I58"/>
    <mergeCell ref="A58:G58"/>
    <mergeCell ref="A31:K31"/>
    <mergeCell ref="H37:I37"/>
    <mergeCell ref="J37:K37"/>
    <mergeCell ref="H44:I44"/>
    <mergeCell ref="J44:K44"/>
    <mergeCell ref="H51:I51"/>
    <mergeCell ref="J51:K51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4" fitToHeight="0" orientation="portrait" horizontalDpi="1200" verticalDpi="120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67"/>
  <sheetViews>
    <sheetView workbookViewId="0">
      <selection activeCell="A163" sqref="A163:O16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161</v>
      </c>
      <c r="C12" s="1">
        <v>0</v>
      </c>
      <c r="D12" s="1">
        <f>ROW(A104)</f>
        <v>104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B104</f>
        <v>161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09-01-02 ПНР КЛ-0,4 кВ</v>
      </c>
      <c r="H18" s="3"/>
      <c r="I18" s="3"/>
      <c r="J18" s="3"/>
      <c r="K18" s="3"/>
      <c r="L18" s="3"/>
      <c r="M18" s="3"/>
      <c r="N18" s="3"/>
      <c r="O18" s="3">
        <f t="shared" ref="O18:AT18" si="1">O104</f>
        <v>1994.99</v>
      </c>
      <c r="P18" s="3">
        <f t="shared" si="1"/>
        <v>0</v>
      </c>
      <c r="Q18" s="3">
        <f t="shared" si="1"/>
        <v>1979.04</v>
      </c>
      <c r="R18" s="3">
        <f t="shared" si="1"/>
        <v>100.96</v>
      </c>
      <c r="S18" s="3">
        <f t="shared" si="1"/>
        <v>15.95</v>
      </c>
      <c r="T18" s="3">
        <f t="shared" si="1"/>
        <v>0</v>
      </c>
      <c r="U18" s="3">
        <f t="shared" si="1"/>
        <v>1.008</v>
      </c>
      <c r="V18" s="3">
        <f t="shared" si="1"/>
        <v>0</v>
      </c>
      <c r="W18" s="3">
        <f t="shared" si="1"/>
        <v>0</v>
      </c>
      <c r="X18" s="3">
        <f t="shared" si="1"/>
        <v>107.71</v>
      </c>
      <c r="Y18" s="3">
        <f t="shared" si="1"/>
        <v>71.36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2174.06</v>
      </c>
      <c r="AS18" s="3">
        <f t="shared" si="1"/>
        <v>0</v>
      </c>
      <c r="AT18" s="3">
        <f t="shared" si="1"/>
        <v>0</v>
      </c>
      <c r="AU18" s="3">
        <f t="shared" ref="AU18:BZ18" si="2">AU104</f>
        <v>2174.06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CA104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DG104</f>
        <v>23923.97</v>
      </c>
      <c r="DH18" s="4">
        <f t="shared" si="4"/>
        <v>0</v>
      </c>
      <c r="DI18" s="4">
        <f t="shared" si="4"/>
        <v>23036.03</v>
      </c>
      <c r="DJ18" s="4">
        <f t="shared" si="4"/>
        <v>5620.44</v>
      </c>
      <c r="DK18" s="4">
        <f t="shared" si="4"/>
        <v>887.94</v>
      </c>
      <c r="DL18" s="4">
        <f t="shared" si="4"/>
        <v>0</v>
      </c>
      <c r="DM18" s="4">
        <f t="shared" si="4"/>
        <v>1.008</v>
      </c>
      <c r="DN18" s="4">
        <f t="shared" si="4"/>
        <v>0</v>
      </c>
      <c r="DO18" s="4">
        <f t="shared" si="4"/>
        <v>0</v>
      </c>
      <c r="DP18" s="4">
        <f t="shared" si="4"/>
        <v>5996.5</v>
      </c>
      <c r="DQ18" s="4">
        <f t="shared" si="4"/>
        <v>3972.95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33893.42</v>
      </c>
      <c r="EK18" s="4">
        <f t="shared" si="4"/>
        <v>0</v>
      </c>
      <c r="EL18" s="4">
        <f t="shared" si="4"/>
        <v>0</v>
      </c>
      <c r="EM18" s="4">
        <f t="shared" ref="EM18:FR18" si="5">EM104</f>
        <v>33893.42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FS104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ROW(A65)</f>
        <v>65</v>
      </c>
      <c r="E20" s="1"/>
      <c r="F20" s="1" t="s">
        <v>13</v>
      </c>
      <c r="G20" s="1" t="s">
        <v>14</v>
      </c>
      <c r="H20" s="1" t="s">
        <v>3</v>
      </c>
      <c r="I20" s="1">
        <v>0</v>
      </c>
      <c r="J20" s="1" t="s">
        <v>15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B65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09-01-02</v>
      </c>
      <c r="G22" s="3" t="str">
        <f t="shared" si="7"/>
        <v>ПНР 1хКЛ-0.4кВ</v>
      </c>
      <c r="H22" s="3"/>
      <c r="I22" s="3"/>
      <c r="J22" s="3"/>
      <c r="K22" s="3"/>
      <c r="L22" s="3"/>
      <c r="M22" s="3"/>
      <c r="N22" s="3"/>
      <c r="O22" s="3">
        <f t="shared" ref="O22:AT22" si="8">O65</f>
        <v>1994.99</v>
      </c>
      <c r="P22" s="3">
        <f t="shared" si="8"/>
        <v>0</v>
      </c>
      <c r="Q22" s="3">
        <f t="shared" si="8"/>
        <v>1979.04</v>
      </c>
      <c r="R22" s="3">
        <f t="shared" si="8"/>
        <v>100.96</v>
      </c>
      <c r="S22" s="3">
        <f t="shared" si="8"/>
        <v>15.95</v>
      </c>
      <c r="T22" s="3">
        <f t="shared" si="8"/>
        <v>0</v>
      </c>
      <c r="U22" s="3">
        <f t="shared" si="8"/>
        <v>1.008</v>
      </c>
      <c r="V22" s="3">
        <f t="shared" si="8"/>
        <v>0</v>
      </c>
      <c r="W22" s="3">
        <f t="shared" si="8"/>
        <v>0</v>
      </c>
      <c r="X22" s="3">
        <f t="shared" si="8"/>
        <v>107.71</v>
      </c>
      <c r="Y22" s="3">
        <f t="shared" si="8"/>
        <v>71.36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2174.06</v>
      </c>
      <c r="AS22" s="3">
        <f t="shared" si="8"/>
        <v>0</v>
      </c>
      <c r="AT22" s="3">
        <f t="shared" si="8"/>
        <v>0</v>
      </c>
      <c r="AU22" s="3">
        <f t="shared" ref="AU22:BZ22" si="9">AU65</f>
        <v>2174.06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CA65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DG65</f>
        <v>23923.97</v>
      </c>
      <c r="DH22" s="4">
        <f t="shared" si="11"/>
        <v>0</v>
      </c>
      <c r="DI22" s="4">
        <f t="shared" si="11"/>
        <v>23036.03</v>
      </c>
      <c r="DJ22" s="4">
        <f t="shared" si="11"/>
        <v>5620.44</v>
      </c>
      <c r="DK22" s="4">
        <f t="shared" si="11"/>
        <v>887.94</v>
      </c>
      <c r="DL22" s="4">
        <f t="shared" si="11"/>
        <v>0</v>
      </c>
      <c r="DM22" s="4">
        <f t="shared" si="11"/>
        <v>1.008</v>
      </c>
      <c r="DN22" s="4">
        <f t="shared" si="11"/>
        <v>0</v>
      </c>
      <c r="DO22" s="4">
        <f t="shared" si="11"/>
        <v>0</v>
      </c>
      <c r="DP22" s="4">
        <f t="shared" si="11"/>
        <v>5996.5</v>
      </c>
      <c r="DQ22" s="4">
        <f t="shared" si="11"/>
        <v>3972.95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33893.42</v>
      </c>
      <c r="EK22" s="4">
        <f t="shared" si="11"/>
        <v>0</v>
      </c>
      <c r="EL22" s="4">
        <f t="shared" si="11"/>
        <v>0</v>
      </c>
      <c r="EM22" s="4">
        <f t="shared" ref="EM22:FR22" si="12">EM65</f>
        <v>33893.42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FS65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ROW(A35)</f>
        <v>35</v>
      </c>
      <c r="E24" s="1"/>
      <c r="F24" s="1" t="s">
        <v>16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B35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ПНР 1хКЛ-0.4кВ</v>
      </c>
      <c r="H26" s="3"/>
      <c r="I26" s="3"/>
      <c r="J26" s="3"/>
      <c r="K26" s="3"/>
      <c r="L26" s="3"/>
      <c r="M26" s="3"/>
      <c r="N26" s="3"/>
      <c r="O26" s="3">
        <f t="shared" ref="O26:AT26" si="15">O35</f>
        <v>1994.99</v>
      </c>
      <c r="P26" s="3">
        <f t="shared" si="15"/>
        <v>0</v>
      </c>
      <c r="Q26" s="3">
        <f t="shared" si="15"/>
        <v>1979.04</v>
      </c>
      <c r="R26" s="3">
        <f t="shared" si="15"/>
        <v>100.96</v>
      </c>
      <c r="S26" s="3">
        <f t="shared" si="15"/>
        <v>15.95</v>
      </c>
      <c r="T26" s="3">
        <f t="shared" si="15"/>
        <v>0</v>
      </c>
      <c r="U26" s="3">
        <f t="shared" si="15"/>
        <v>1.008</v>
      </c>
      <c r="V26" s="3">
        <f t="shared" si="15"/>
        <v>0</v>
      </c>
      <c r="W26" s="3">
        <f t="shared" si="15"/>
        <v>0</v>
      </c>
      <c r="X26" s="3">
        <f t="shared" si="15"/>
        <v>107.71</v>
      </c>
      <c r="Y26" s="3">
        <f t="shared" si="15"/>
        <v>71.36</v>
      </c>
      <c r="Z26" s="3">
        <f t="shared" si="15"/>
        <v>0</v>
      </c>
      <c r="AA26" s="3">
        <f t="shared" si="15"/>
        <v>0</v>
      </c>
      <c r="AB26" s="3">
        <f t="shared" si="15"/>
        <v>1994.99</v>
      </c>
      <c r="AC26" s="3">
        <f t="shared" si="15"/>
        <v>0</v>
      </c>
      <c r="AD26" s="3">
        <f t="shared" si="15"/>
        <v>1979.04</v>
      </c>
      <c r="AE26" s="3">
        <f t="shared" si="15"/>
        <v>100.96</v>
      </c>
      <c r="AF26" s="3">
        <f t="shared" si="15"/>
        <v>15.95</v>
      </c>
      <c r="AG26" s="3">
        <f t="shared" si="15"/>
        <v>0</v>
      </c>
      <c r="AH26" s="3">
        <f t="shared" si="15"/>
        <v>1.008</v>
      </c>
      <c r="AI26" s="3">
        <f t="shared" si="15"/>
        <v>0</v>
      </c>
      <c r="AJ26" s="3">
        <f t="shared" si="15"/>
        <v>0</v>
      </c>
      <c r="AK26" s="3">
        <f t="shared" si="15"/>
        <v>107.71</v>
      </c>
      <c r="AL26" s="3">
        <f t="shared" si="15"/>
        <v>71.36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2174.06</v>
      </c>
      <c r="AS26" s="3">
        <f t="shared" si="15"/>
        <v>0</v>
      </c>
      <c r="AT26" s="3">
        <f t="shared" si="15"/>
        <v>0</v>
      </c>
      <c r="AU26" s="3">
        <f t="shared" ref="AU26:BZ26" si="16">AU35</f>
        <v>2174.06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CA35</f>
        <v>2174.06</v>
      </c>
      <c r="CB26" s="3">
        <f t="shared" si="17"/>
        <v>0</v>
      </c>
      <c r="CC26" s="3">
        <f t="shared" si="17"/>
        <v>0</v>
      </c>
      <c r="CD26" s="3">
        <f t="shared" si="17"/>
        <v>2174.06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DG35</f>
        <v>23923.97</v>
      </c>
      <c r="DH26" s="4">
        <f t="shared" si="18"/>
        <v>0</v>
      </c>
      <c r="DI26" s="4">
        <f t="shared" si="18"/>
        <v>23036.03</v>
      </c>
      <c r="DJ26" s="4">
        <f t="shared" si="18"/>
        <v>5620.44</v>
      </c>
      <c r="DK26" s="4">
        <f t="shared" si="18"/>
        <v>887.94</v>
      </c>
      <c r="DL26" s="4">
        <f t="shared" si="18"/>
        <v>0</v>
      </c>
      <c r="DM26" s="4">
        <f t="shared" si="18"/>
        <v>1.008</v>
      </c>
      <c r="DN26" s="4">
        <f t="shared" si="18"/>
        <v>0</v>
      </c>
      <c r="DO26" s="4">
        <f t="shared" si="18"/>
        <v>0</v>
      </c>
      <c r="DP26" s="4">
        <f t="shared" si="18"/>
        <v>5996.5</v>
      </c>
      <c r="DQ26" s="4">
        <f t="shared" si="18"/>
        <v>3972.95</v>
      </c>
      <c r="DR26" s="4">
        <f t="shared" si="18"/>
        <v>0</v>
      </c>
      <c r="DS26" s="4">
        <f t="shared" si="18"/>
        <v>0</v>
      </c>
      <c r="DT26" s="4">
        <f t="shared" si="18"/>
        <v>23923.97</v>
      </c>
      <c r="DU26" s="4">
        <f t="shared" si="18"/>
        <v>0</v>
      </c>
      <c r="DV26" s="4">
        <f t="shared" si="18"/>
        <v>23036.03</v>
      </c>
      <c r="DW26" s="4">
        <f t="shared" si="18"/>
        <v>5620.44</v>
      </c>
      <c r="DX26" s="4">
        <f t="shared" si="18"/>
        <v>887.94</v>
      </c>
      <c r="DY26" s="4">
        <f t="shared" si="18"/>
        <v>0</v>
      </c>
      <c r="DZ26" s="4">
        <f t="shared" si="18"/>
        <v>1.008</v>
      </c>
      <c r="EA26" s="4">
        <f t="shared" si="18"/>
        <v>0</v>
      </c>
      <c r="EB26" s="4">
        <f t="shared" si="18"/>
        <v>0</v>
      </c>
      <c r="EC26" s="4">
        <f t="shared" si="18"/>
        <v>5996.5</v>
      </c>
      <c r="ED26" s="4">
        <f t="shared" si="18"/>
        <v>3972.95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33893.42</v>
      </c>
      <c r="EK26" s="4">
        <f t="shared" si="18"/>
        <v>0</v>
      </c>
      <c r="EL26" s="4">
        <f t="shared" si="18"/>
        <v>0</v>
      </c>
      <c r="EM26" s="4">
        <f t="shared" ref="EM26:FR26" si="19">EM35</f>
        <v>33893.42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FS35</f>
        <v>33893.42</v>
      </c>
      <c r="FT26" s="4">
        <f t="shared" si="20"/>
        <v>0</v>
      </c>
      <c r="FU26" s="4">
        <f t="shared" si="20"/>
        <v>0</v>
      </c>
      <c r="FV26" s="4">
        <f t="shared" si="20"/>
        <v>33893.42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ROW(SmtRes!A1)</f>
        <v>1</v>
      </c>
      <c r="D28" s="2">
        <f>ROW(EtalonRes!A1)</f>
        <v>1</v>
      </c>
      <c r="E28" s="2" t="s">
        <v>17</v>
      </c>
      <c r="F28" s="2" t="s">
        <v>18</v>
      </c>
      <c r="G28" s="2" t="s">
        <v>19</v>
      </c>
      <c r="H28" s="2" t="s">
        <v>20</v>
      </c>
      <c r="I28" s="2">
        <f>ROUND(ROUND(1,5),9)</f>
        <v>1</v>
      </c>
      <c r="J28" s="2">
        <v>0</v>
      </c>
      <c r="K28" s="2">
        <f>ROUND(ROUND(1,5),9)</f>
        <v>1</v>
      </c>
      <c r="L28" s="2"/>
      <c r="M28" s="2"/>
      <c r="N28" s="2"/>
      <c r="O28" s="2">
        <f t="shared" ref="O28:O33" si="21">ROUND(CP28,2)</f>
        <v>4.5599999999999996</v>
      </c>
      <c r="P28" s="2">
        <f t="shared" ref="P28:P33" si="22">ROUND((ROUND((AC28*AW28*I28),2)*BC28),2)</f>
        <v>0</v>
      </c>
      <c r="Q28" s="2">
        <f t="shared" ref="Q28:Q33" si="23">(ROUND((ROUND(((ET28)*AV28*I28),2)*BB28),2)+ROUND((ROUND(((AE28-(EU28))*AV28*I28),2)*BS28),2))</f>
        <v>0</v>
      </c>
      <c r="R28" s="2">
        <f t="shared" ref="R28:R33" si="24">ROUND((ROUND((AE28*AV28*I28),2)*BS28),2)</f>
        <v>0</v>
      </c>
      <c r="S28" s="2">
        <f t="shared" ref="S28:S33" si="25">ROUND((ROUND((AF28*AV28*I28),2)*BA28),2)</f>
        <v>4.5599999999999996</v>
      </c>
      <c r="T28" s="2">
        <f t="shared" ref="T28:T33" si="26">ROUND(CU28*I28,2)</f>
        <v>0</v>
      </c>
      <c r="U28" s="2">
        <f t="shared" ref="U28:U33" si="27">CV28*I28</f>
        <v>0.28799999999999998</v>
      </c>
      <c r="V28" s="2">
        <f t="shared" ref="V28:V33" si="28">CW28*I28</f>
        <v>0</v>
      </c>
      <c r="W28" s="2">
        <f t="shared" ref="W28:W33" si="29">ROUND(CX28*I28,2)</f>
        <v>0</v>
      </c>
      <c r="X28" s="2">
        <f t="shared" ref="X28:Y33" si="30">ROUND(CY28,2)</f>
        <v>3.37</v>
      </c>
      <c r="Y28" s="2">
        <f t="shared" si="30"/>
        <v>1.64</v>
      </c>
      <c r="Z28" s="2"/>
      <c r="AA28" s="2">
        <v>413063809</v>
      </c>
      <c r="AB28" s="2">
        <f t="shared" ref="AB28:AB33" si="31">ROUND((AC28+AD28+AF28),6)</f>
        <v>4.5599999999999996</v>
      </c>
      <c r="AC28" s="2">
        <f t="shared" ref="AC28:AC33" si="32">ROUND((ES28),6)</f>
        <v>0</v>
      </c>
      <c r="AD28" s="2">
        <f t="shared" ref="AD28:AD33" si="33">ROUND((((ET28)-(EU28))+AE28),6)</f>
        <v>0</v>
      </c>
      <c r="AE28" s="2">
        <f t="shared" ref="AE28:AE33" si="34">ROUND((EU28),6)</f>
        <v>0</v>
      </c>
      <c r="AF28" s="2">
        <f>ROUND(((EV28*0.8)),6)</f>
        <v>4.5599999999999996</v>
      </c>
      <c r="AG28" s="2">
        <f t="shared" ref="AG28:AG33" si="35">ROUND((AP28),6)</f>
        <v>0</v>
      </c>
      <c r="AH28" s="2">
        <f>((EW28*0.8))</f>
        <v>0.28799999999999998</v>
      </c>
      <c r="AI28" s="2">
        <f t="shared" ref="AI28:AI33" si="36">(EX28)</f>
        <v>0</v>
      </c>
      <c r="AJ28" s="2">
        <f t="shared" ref="AJ28:AJ33" si="37">(AS28)</f>
        <v>0</v>
      </c>
      <c r="AK28" s="2">
        <v>5.7</v>
      </c>
      <c r="AL28" s="2">
        <v>0</v>
      </c>
      <c r="AM28" s="2">
        <v>0</v>
      </c>
      <c r="AN28" s="2">
        <v>0</v>
      </c>
      <c r="AO28" s="2">
        <v>5.7</v>
      </c>
      <c r="AP28" s="2">
        <v>0</v>
      </c>
      <c r="AQ28" s="2">
        <v>0.36</v>
      </c>
      <c r="AR28" s="2">
        <v>0</v>
      </c>
      <c r="AS28" s="2">
        <v>0</v>
      </c>
      <c r="AT28" s="2">
        <v>74</v>
      </c>
      <c r="AU28" s="2">
        <v>36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4</v>
      </c>
      <c r="BJ28" s="2" t="s">
        <v>21</v>
      </c>
      <c r="BK28" s="2"/>
      <c r="BL28" s="2"/>
      <c r="BM28" s="2">
        <v>86</v>
      </c>
      <c r="BN28" s="2">
        <v>0</v>
      </c>
      <c r="BO28" s="2" t="s">
        <v>3</v>
      </c>
      <c r="BP28" s="2">
        <v>0</v>
      </c>
      <c r="BQ28" s="2">
        <v>50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74</v>
      </c>
      <c r="CA28" s="2">
        <v>36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22</v>
      </c>
      <c r="CO28" s="2">
        <v>0</v>
      </c>
      <c r="CP28" s="2">
        <f t="shared" ref="CP28:CP33" si="38">(P28+Q28+S28)</f>
        <v>4.5599999999999996</v>
      </c>
      <c r="CQ28" s="2">
        <f t="shared" ref="CQ28:CQ33" si="39">ROUND((ROUND((AC28*AW28*1),2)*BC28),2)</f>
        <v>0</v>
      </c>
      <c r="CR28" s="2">
        <f t="shared" ref="CR28:CR33" si="40">(ROUND((ROUND(((ET28)*AV28*1),2)*BB28),2)+ROUND((ROUND(((AE28-(EU28))*AV28*1),2)*BS28),2))</f>
        <v>0</v>
      </c>
      <c r="CS28" s="2">
        <f t="shared" ref="CS28:CS33" si="41">ROUND((ROUND((AE28*AV28*1),2)*BS28),2)</f>
        <v>0</v>
      </c>
      <c r="CT28" s="2">
        <f t="shared" ref="CT28:CT33" si="42">ROUND((ROUND((AF28*AV28*1),2)*BA28),2)</f>
        <v>4.5599999999999996</v>
      </c>
      <c r="CU28" s="2">
        <f t="shared" ref="CU28:CU33" si="43">AG28</f>
        <v>0</v>
      </c>
      <c r="CV28" s="2">
        <f t="shared" ref="CV28:CV33" si="44">(AH28*AV28)</f>
        <v>0.28799999999999998</v>
      </c>
      <c r="CW28" s="2">
        <f t="shared" ref="CW28:CX33" si="45">AI28</f>
        <v>0</v>
      </c>
      <c r="CX28" s="2">
        <f t="shared" si="45"/>
        <v>0</v>
      </c>
      <c r="CY28" s="2">
        <f t="shared" ref="CY28:CY33" si="46">(((S28+R28)*AT28)/100)</f>
        <v>3.3744000000000001</v>
      </c>
      <c r="CZ28" s="2">
        <f t="shared" ref="CZ28:CZ33" si="47">(((S28+R28)*AU28)/100)</f>
        <v>1.6415999999999999</v>
      </c>
      <c r="DA28" s="2"/>
      <c r="DB28" s="2">
        <v>1</v>
      </c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23</v>
      </c>
      <c r="DH28" s="2" t="s">
        <v>3</v>
      </c>
      <c r="DI28" s="2" t="s">
        <v>23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20</v>
      </c>
      <c r="DW28" s="2" t="s">
        <v>20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385723145</v>
      </c>
      <c r="EF28" s="2">
        <v>50</v>
      </c>
      <c r="EG28" s="2" t="s">
        <v>24</v>
      </c>
      <c r="EH28" s="2">
        <v>0</v>
      </c>
      <c r="EI28" s="2" t="s">
        <v>3</v>
      </c>
      <c r="EJ28" s="2">
        <v>4</v>
      </c>
      <c r="EK28" s="2">
        <v>86</v>
      </c>
      <c r="EL28" s="2" t="s">
        <v>25</v>
      </c>
      <c r="EM28" s="2" t="s">
        <v>26</v>
      </c>
      <c r="EN28" s="2"/>
      <c r="EO28" s="2" t="s">
        <v>27</v>
      </c>
      <c r="EP28" s="2"/>
      <c r="EQ28" s="2">
        <v>131584</v>
      </c>
      <c r="ER28" s="2">
        <v>5.7</v>
      </c>
      <c r="ES28" s="2">
        <v>0</v>
      </c>
      <c r="ET28" s="2">
        <v>0</v>
      </c>
      <c r="EU28" s="2">
        <v>0</v>
      </c>
      <c r="EV28" s="2">
        <v>5.7</v>
      </c>
      <c r="EW28" s="2">
        <v>0.36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74</v>
      </c>
      <c r="FY28" s="2">
        <v>36</v>
      </c>
      <c r="FZ28" s="2"/>
      <c r="GA28" s="2" t="s">
        <v>3</v>
      </c>
      <c r="GB28" s="2"/>
      <c r="GC28" s="2"/>
      <c r="GD28" s="2">
        <v>1</v>
      </c>
      <c r="GE28" s="2"/>
      <c r="GF28" s="2">
        <v>1337485995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3" si="48">ROUND(IF(AND(BH28=3,BI28=3,FS28&lt;&gt;0),P28,0),2)</f>
        <v>0</v>
      </c>
      <c r="GM28" s="2">
        <f t="shared" ref="GM28:GM33" si="49">ROUND(O28+X28+Y28,2)+GX28</f>
        <v>9.57</v>
      </c>
      <c r="GN28" s="2">
        <f t="shared" ref="GN28:GN33" si="50">IF(OR(BI28=0,BI28=1),GM28-GX28,0)</f>
        <v>0</v>
      </c>
      <c r="GO28" s="2">
        <f t="shared" ref="GO28:GO33" si="51">IF(BI28=2,GM28-GX28,0)</f>
        <v>0</v>
      </c>
      <c r="GP28" s="2">
        <f t="shared" ref="GP28:GP33" si="52">IF(BI28=4,GM28-GX28,0)</f>
        <v>9.57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3" si="53">ROUND((GT28),6)</f>
        <v>0</v>
      </c>
      <c r="GW28" s="2">
        <v>1</v>
      </c>
      <c r="GX28" s="2">
        <f t="shared" ref="GX28:GX33" si="54">ROUND(HC28*I28,2)</f>
        <v>0</v>
      </c>
      <c r="GY28" s="2"/>
      <c r="GZ28" s="2"/>
      <c r="HA28" s="2">
        <v>0</v>
      </c>
      <c r="HB28" s="2">
        <v>0</v>
      </c>
      <c r="HC28" s="2">
        <f t="shared" ref="HC28:HC33" si="55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17</v>
      </c>
      <c r="F29" t="s">
        <v>18</v>
      </c>
      <c r="G29" t="s">
        <v>19</v>
      </c>
      <c r="H29" t="s">
        <v>20</v>
      </c>
      <c r="I29">
        <f>ROUND(ROUND(1,5),9)</f>
        <v>1</v>
      </c>
      <c r="J29">
        <v>0</v>
      </c>
      <c r="K29">
        <f>ROUND(ROUND(1,5),9)</f>
        <v>1</v>
      </c>
      <c r="O29">
        <f t="shared" si="21"/>
        <v>253.86</v>
      </c>
      <c r="P29">
        <f t="shared" si="22"/>
        <v>0</v>
      </c>
      <c r="Q29">
        <f t="shared" si="23"/>
        <v>0</v>
      </c>
      <c r="R29">
        <f t="shared" si="24"/>
        <v>0</v>
      </c>
      <c r="S29">
        <f t="shared" si="25"/>
        <v>253.86</v>
      </c>
      <c r="T29">
        <f t="shared" si="26"/>
        <v>0</v>
      </c>
      <c r="U29">
        <f t="shared" si="27"/>
        <v>0.28799999999999998</v>
      </c>
      <c r="V29">
        <f t="shared" si="28"/>
        <v>0</v>
      </c>
      <c r="W29">
        <f t="shared" si="29"/>
        <v>0</v>
      </c>
      <c r="X29">
        <f t="shared" si="30"/>
        <v>187.86</v>
      </c>
      <c r="Y29">
        <f t="shared" si="30"/>
        <v>91.39</v>
      </c>
      <c r="AA29">
        <v>413063807</v>
      </c>
      <c r="AB29">
        <f t="shared" si="31"/>
        <v>4.5599999999999996</v>
      </c>
      <c r="AC29">
        <f t="shared" si="32"/>
        <v>0</v>
      </c>
      <c r="AD29">
        <f t="shared" si="33"/>
        <v>0</v>
      </c>
      <c r="AE29">
        <f t="shared" si="34"/>
        <v>0</v>
      </c>
      <c r="AF29">
        <f>ROUND(((EV29*0.8)),6)</f>
        <v>4.5599999999999996</v>
      </c>
      <c r="AG29">
        <f t="shared" si="35"/>
        <v>0</v>
      </c>
      <c r="AH29">
        <f>((EW29*0.8))</f>
        <v>0.28799999999999998</v>
      </c>
      <c r="AI29">
        <f t="shared" si="36"/>
        <v>0</v>
      </c>
      <c r="AJ29">
        <f t="shared" si="37"/>
        <v>0</v>
      </c>
      <c r="AK29">
        <v>5.7</v>
      </c>
      <c r="AL29">
        <v>0</v>
      </c>
      <c r="AM29">
        <v>0</v>
      </c>
      <c r="AN29">
        <v>0</v>
      </c>
      <c r="AO29">
        <v>5.7</v>
      </c>
      <c r="AP29">
        <v>0</v>
      </c>
      <c r="AQ29">
        <v>0.36</v>
      </c>
      <c r="AR29">
        <v>0</v>
      </c>
      <c r="AS29">
        <v>0</v>
      </c>
      <c r="AT29">
        <v>74</v>
      </c>
      <c r="AU29">
        <v>36</v>
      </c>
      <c r="AV29">
        <v>1</v>
      </c>
      <c r="AW29">
        <v>1</v>
      </c>
      <c r="AZ29">
        <v>1</v>
      </c>
      <c r="BA29">
        <v>55.67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4</v>
      </c>
      <c r="BJ29" t="s">
        <v>21</v>
      </c>
      <c r="BM29">
        <v>86</v>
      </c>
      <c r="BN29">
        <v>0</v>
      </c>
      <c r="BO29" t="s">
        <v>3</v>
      </c>
      <c r="BP29">
        <v>0</v>
      </c>
      <c r="BQ29">
        <v>50</v>
      </c>
      <c r="BR29">
        <v>0</v>
      </c>
      <c r="BS29">
        <v>55.67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74</v>
      </c>
      <c r="CA29">
        <v>36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22</v>
      </c>
      <c r="CO29">
        <v>0</v>
      </c>
      <c r="CP29">
        <f t="shared" si="38"/>
        <v>253.86</v>
      </c>
      <c r="CQ29">
        <f t="shared" si="39"/>
        <v>0</v>
      </c>
      <c r="CR29">
        <f t="shared" si="40"/>
        <v>0</v>
      </c>
      <c r="CS29">
        <f t="shared" si="41"/>
        <v>0</v>
      </c>
      <c r="CT29">
        <f t="shared" si="42"/>
        <v>253.86</v>
      </c>
      <c r="CU29">
        <f t="shared" si="43"/>
        <v>0</v>
      </c>
      <c r="CV29">
        <f t="shared" si="44"/>
        <v>0.28799999999999998</v>
      </c>
      <c r="CW29">
        <f t="shared" si="45"/>
        <v>0</v>
      </c>
      <c r="CX29">
        <f t="shared" si="45"/>
        <v>0</v>
      </c>
      <c r="CY29">
        <f t="shared" si="46"/>
        <v>187.85640000000001</v>
      </c>
      <c r="CZ29">
        <f t="shared" si="47"/>
        <v>91.389600000000016</v>
      </c>
      <c r="DB29">
        <v>2</v>
      </c>
      <c r="DC29" t="s">
        <v>3</v>
      </c>
      <c r="DD29" t="s">
        <v>3</v>
      </c>
      <c r="DE29" t="s">
        <v>3</v>
      </c>
      <c r="DF29" t="s">
        <v>3</v>
      </c>
      <c r="DG29" t="s">
        <v>23</v>
      </c>
      <c r="DH29" t="s">
        <v>3</v>
      </c>
      <c r="DI29" t="s">
        <v>23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20</v>
      </c>
      <c r="DW29" t="s">
        <v>20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385723145</v>
      </c>
      <c r="EF29">
        <v>50</v>
      </c>
      <c r="EG29" t="s">
        <v>24</v>
      </c>
      <c r="EH29">
        <v>0</v>
      </c>
      <c r="EI29" t="s">
        <v>3</v>
      </c>
      <c r="EJ29">
        <v>4</v>
      </c>
      <c r="EK29">
        <v>86</v>
      </c>
      <c r="EL29" t="s">
        <v>25</v>
      </c>
      <c r="EM29" t="s">
        <v>26</v>
      </c>
      <c r="EO29" t="s">
        <v>27</v>
      </c>
      <c r="EQ29">
        <v>131584</v>
      </c>
      <c r="ER29">
        <v>5.7</v>
      </c>
      <c r="ES29">
        <v>0</v>
      </c>
      <c r="ET29">
        <v>0</v>
      </c>
      <c r="EU29">
        <v>0</v>
      </c>
      <c r="EV29">
        <v>5.7</v>
      </c>
      <c r="EW29">
        <v>0.36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74</v>
      </c>
      <c r="FY29">
        <v>36</v>
      </c>
      <c r="GA29" t="s">
        <v>3</v>
      </c>
      <c r="GD29">
        <v>1</v>
      </c>
      <c r="GF29">
        <v>1337485995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8"/>
        <v>0</v>
      </c>
      <c r="GM29">
        <f t="shared" si="49"/>
        <v>533.11</v>
      </c>
      <c r="GN29">
        <f t="shared" si="50"/>
        <v>0</v>
      </c>
      <c r="GO29">
        <f t="shared" si="51"/>
        <v>0</v>
      </c>
      <c r="GP29">
        <f t="shared" si="52"/>
        <v>533.11</v>
      </c>
      <c r="GR29">
        <v>0</v>
      </c>
      <c r="GS29">
        <v>3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55" x14ac:dyDescent="0.2">
      <c r="A30" s="2">
        <v>17</v>
      </c>
      <c r="B30" s="2">
        <v>1</v>
      </c>
      <c r="C30" s="2">
        <f>ROW(SmtRes!A3)</f>
        <v>3</v>
      </c>
      <c r="D30" s="2">
        <f>ROW(EtalonRes!A3)</f>
        <v>3</v>
      </c>
      <c r="E30" s="2" t="s">
        <v>28</v>
      </c>
      <c r="F30" s="2" t="s">
        <v>29</v>
      </c>
      <c r="G30" s="2" t="s">
        <v>30</v>
      </c>
      <c r="H30" s="2" t="s">
        <v>31</v>
      </c>
      <c r="I30" s="2">
        <f>ROUND(ROUND(1,5),9)</f>
        <v>1</v>
      </c>
      <c r="J30" s="2">
        <v>0</v>
      </c>
      <c r="K30" s="2">
        <f>ROUND(ROUND(1,5),9)</f>
        <v>1</v>
      </c>
      <c r="L30" s="2"/>
      <c r="M30" s="2"/>
      <c r="N30" s="2"/>
      <c r="O30" s="2">
        <f t="shared" si="21"/>
        <v>11.39</v>
      </c>
      <c r="P30" s="2">
        <f t="shared" si="22"/>
        <v>0</v>
      </c>
      <c r="Q30" s="2">
        <f t="shared" si="23"/>
        <v>0</v>
      </c>
      <c r="R30" s="2">
        <f t="shared" si="24"/>
        <v>0</v>
      </c>
      <c r="S30" s="2">
        <f t="shared" si="25"/>
        <v>11.39</v>
      </c>
      <c r="T30" s="2">
        <f t="shared" si="26"/>
        <v>0</v>
      </c>
      <c r="U30" s="2">
        <f t="shared" si="27"/>
        <v>0.72000000000000008</v>
      </c>
      <c r="V30" s="2">
        <f t="shared" si="28"/>
        <v>0</v>
      </c>
      <c r="W30" s="2">
        <f t="shared" si="29"/>
        <v>0</v>
      </c>
      <c r="X30" s="2">
        <f t="shared" si="30"/>
        <v>8.43</v>
      </c>
      <c r="Y30" s="2">
        <f t="shared" si="30"/>
        <v>4.0999999999999996</v>
      </c>
      <c r="Z30" s="2"/>
      <c r="AA30" s="2">
        <v>413063809</v>
      </c>
      <c r="AB30" s="2">
        <f t="shared" si="31"/>
        <v>11.391999999999999</v>
      </c>
      <c r="AC30" s="2">
        <f t="shared" si="32"/>
        <v>0</v>
      </c>
      <c r="AD30" s="2">
        <f t="shared" si="33"/>
        <v>0</v>
      </c>
      <c r="AE30" s="2">
        <f t="shared" si="34"/>
        <v>0</v>
      </c>
      <c r="AF30" s="2">
        <f>ROUND(((EV30*0.8)),6)</f>
        <v>11.391999999999999</v>
      </c>
      <c r="AG30" s="2">
        <f t="shared" si="35"/>
        <v>0</v>
      </c>
      <c r="AH30" s="2">
        <f>((EW30*0.8))</f>
        <v>0.72000000000000008</v>
      </c>
      <c r="AI30" s="2">
        <f t="shared" si="36"/>
        <v>0</v>
      </c>
      <c r="AJ30" s="2">
        <f t="shared" si="37"/>
        <v>0</v>
      </c>
      <c r="AK30" s="2">
        <v>14.24</v>
      </c>
      <c r="AL30" s="2">
        <v>0</v>
      </c>
      <c r="AM30" s="2">
        <v>0</v>
      </c>
      <c r="AN30" s="2">
        <v>0</v>
      </c>
      <c r="AO30" s="2">
        <v>14.24</v>
      </c>
      <c r="AP30" s="2">
        <v>0</v>
      </c>
      <c r="AQ30" s="2">
        <v>0.9</v>
      </c>
      <c r="AR30" s="2">
        <v>0</v>
      </c>
      <c r="AS30" s="2">
        <v>0</v>
      </c>
      <c r="AT30" s="2">
        <v>74</v>
      </c>
      <c r="AU30" s="2">
        <v>36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4</v>
      </c>
      <c r="BJ30" s="2" t="s">
        <v>32</v>
      </c>
      <c r="BK30" s="2"/>
      <c r="BL30" s="2"/>
      <c r="BM30" s="2">
        <v>86</v>
      </c>
      <c r="BN30" s="2">
        <v>0</v>
      </c>
      <c r="BO30" s="2" t="s">
        <v>3</v>
      </c>
      <c r="BP30" s="2">
        <v>0</v>
      </c>
      <c r="BQ30" s="2">
        <v>50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74</v>
      </c>
      <c r="CA30" s="2">
        <v>36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22</v>
      </c>
      <c r="CO30" s="2">
        <v>0</v>
      </c>
      <c r="CP30" s="2">
        <f t="shared" si="38"/>
        <v>11.39</v>
      </c>
      <c r="CQ30" s="2">
        <f t="shared" si="39"/>
        <v>0</v>
      </c>
      <c r="CR30" s="2">
        <f t="shared" si="40"/>
        <v>0</v>
      </c>
      <c r="CS30" s="2">
        <f t="shared" si="41"/>
        <v>0</v>
      </c>
      <c r="CT30" s="2">
        <f t="shared" si="42"/>
        <v>11.39</v>
      </c>
      <c r="CU30" s="2">
        <f t="shared" si="43"/>
        <v>0</v>
      </c>
      <c r="CV30" s="2">
        <f t="shared" si="44"/>
        <v>0.72000000000000008</v>
      </c>
      <c r="CW30" s="2">
        <f t="shared" si="45"/>
        <v>0</v>
      </c>
      <c r="CX30" s="2">
        <f t="shared" si="45"/>
        <v>0</v>
      </c>
      <c r="CY30" s="2">
        <f t="shared" si="46"/>
        <v>8.4285999999999994</v>
      </c>
      <c r="CZ30" s="2">
        <f t="shared" si="47"/>
        <v>4.1004000000000005</v>
      </c>
      <c r="DA30" s="2"/>
      <c r="DB30" s="2">
        <v>3</v>
      </c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23</v>
      </c>
      <c r="DH30" s="2" t="s">
        <v>3</v>
      </c>
      <c r="DI30" s="2" t="s">
        <v>23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31</v>
      </c>
      <c r="DW30" s="2" t="s">
        <v>31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385723145</v>
      </c>
      <c r="EF30" s="2">
        <v>50</v>
      </c>
      <c r="EG30" s="2" t="s">
        <v>24</v>
      </c>
      <c r="EH30" s="2">
        <v>0</v>
      </c>
      <c r="EI30" s="2" t="s">
        <v>3</v>
      </c>
      <c r="EJ30" s="2">
        <v>4</v>
      </c>
      <c r="EK30" s="2">
        <v>86</v>
      </c>
      <c r="EL30" s="2" t="s">
        <v>25</v>
      </c>
      <c r="EM30" s="2" t="s">
        <v>26</v>
      </c>
      <c r="EN30" s="2"/>
      <c r="EO30" s="2" t="s">
        <v>27</v>
      </c>
      <c r="EP30" s="2"/>
      <c r="EQ30" s="2">
        <v>131584</v>
      </c>
      <c r="ER30" s="2">
        <v>14.24</v>
      </c>
      <c r="ES30" s="2">
        <v>0</v>
      </c>
      <c r="ET30" s="2">
        <v>0</v>
      </c>
      <c r="EU30" s="2">
        <v>0</v>
      </c>
      <c r="EV30" s="2">
        <v>14.24</v>
      </c>
      <c r="EW30" s="2">
        <v>0.9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74</v>
      </c>
      <c r="FY30" s="2">
        <v>36</v>
      </c>
      <c r="FZ30" s="2"/>
      <c r="GA30" s="2" t="s">
        <v>3</v>
      </c>
      <c r="GB30" s="2"/>
      <c r="GC30" s="2"/>
      <c r="GD30" s="2">
        <v>1</v>
      </c>
      <c r="GE30" s="2"/>
      <c r="GF30" s="2">
        <v>-763149981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48"/>
        <v>0</v>
      </c>
      <c r="GM30" s="2">
        <f t="shared" si="49"/>
        <v>23.92</v>
      </c>
      <c r="GN30" s="2">
        <f t="shared" si="50"/>
        <v>0</v>
      </c>
      <c r="GO30" s="2">
        <f t="shared" si="51"/>
        <v>0</v>
      </c>
      <c r="GP30" s="2">
        <f t="shared" si="52"/>
        <v>23.92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3"/>
        <v>0</v>
      </c>
      <c r="GW30" s="2">
        <v>1</v>
      </c>
      <c r="GX30" s="2">
        <f t="shared" si="54"/>
        <v>0</v>
      </c>
      <c r="GY30" s="2"/>
      <c r="GZ30" s="2"/>
      <c r="HA30" s="2">
        <v>0</v>
      </c>
      <c r="HB30" s="2">
        <v>0</v>
      </c>
      <c r="HC30" s="2">
        <f t="shared" si="55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ROW(SmtRes!A4)</f>
        <v>4</v>
      </c>
      <c r="D31">
        <f>ROW(EtalonRes!A4)</f>
        <v>4</v>
      </c>
      <c r="E31" t="s">
        <v>28</v>
      </c>
      <c r="F31" t="s">
        <v>29</v>
      </c>
      <c r="G31" t="s">
        <v>30</v>
      </c>
      <c r="H31" t="s">
        <v>31</v>
      </c>
      <c r="I31">
        <f>ROUND(ROUND(1,5),9)</f>
        <v>1</v>
      </c>
      <c r="J31">
        <v>0</v>
      </c>
      <c r="K31">
        <f>ROUND(ROUND(1,5),9)</f>
        <v>1</v>
      </c>
      <c r="O31">
        <f t="shared" si="21"/>
        <v>634.08000000000004</v>
      </c>
      <c r="P31">
        <f t="shared" si="22"/>
        <v>0</v>
      </c>
      <c r="Q31">
        <f t="shared" si="23"/>
        <v>0</v>
      </c>
      <c r="R31">
        <f t="shared" si="24"/>
        <v>0</v>
      </c>
      <c r="S31">
        <f t="shared" si="25"/>
        <v>634.08000000000004</v>
      </c>
      <c r="T31">
        <f t="shared" si="26"/>
        <v>0</v>
      </c>
      <c r="U31">
        <f t="shared" si="27"/>
        <v>0.72000000000000008</v>
      </c>
      <c r="V31">
        <f t="shared" si="28"/>
        <v>0</v>
      </c>
      <c r="W31">
        <f t="shared" si="29"/>
        <v>0</v>
      </c>
      <c r="X31">
        <f t="shared" si="30"/>
        <v>469.22</v>
      </c>
      <c r="Y31">
        <f t="shared" si="30"/>
        <v>228.27</v>
      </c>
      <c r="AA31">
        <v>413063807</v>
      </c>
      <c r="AB31">
        <f t="shared" si="31"/>
        <v>11.391999999999999</v>
      </c>
      <c r="AC31">
        <f t="shared" si="32"/>
        <v>0</v>
      </c>
      <c r="AD31">
        <f t="shared" si="33"/>
        <v>0</v>
      </c>
      <c r="AE31">
        <f t="shared" si="34"/>
        <v>0</v>
      </c>
      <c r="AF31">
        <f>ROUND(((EV31*0.8)),6)</f>
        <v>11.391999999999999</v>
      </c>
      <c r="AG31">
        <f t="shared" si="35"/>
        <v>0</v>
      </c>
      <c r="AH31">
        <f>((EW31*0.8))</f>
        <v>0.72000000000000008</v>
      </c>
      <c r="AI31">
        <f t="shared" si="36"/>
        <v>0</v>
      </c>
      <c r="AJ31">
        <f t="shared" si="37"/>
        <v>0</v>
      </c>
      <c r="AK31">
        <v>14.24</v>
      </c>
      <c r="AL31">
        <v>0</v>
      </c>
      <c r="AM31">
        <v>0</v>
      </c>
      <c r="AN31">
        <v>0</v>
      </c>
      <c r="AO31">
        <v>14.24</v>
      </c>
      <c r="AP31">
        <v>0</v>
      </c>
      <c r="AQ31">
        <v>0.9</v>
      </c>
      <c r="AR31">
        <v>0</v>
      </c>
      <c r="AS31">
        <v>0</v>
      </c>
      <c r="AT31">
        <v>74</v>
      </c>
      <c r="AU31">
        <v>36</v>
      </c>
      <c r="AV31">
        <v>1</v>
      </c>
      <c r="AW31">
        <v>1</v>
      </c>
      <c r="AZ31">
        <v>1</v>
      </c>
      <c r="BA31">
        <v>55.67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4</v>
      </c>
      <c r="BJ31" t="s">
        <v>32</v>
      </c>
      <c r="BM31">
        <v>86</v>
      </c>
      <c r="BN31">
        <v>0</v>
      </c>
      <c r="BO31" t="s">
        <v>3</v>
      </c>
      <c r="BP31">
        <v>0</v>
      </c>
      <c r="BQ31">
        <v>50</v>
      </c>
      <c r="BR31">
        <v>0</v>
      </c>
      <c r="BS31">
        <v>55.67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74</v>
      </c>
      <c r="CA31">
        <v>36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22</v>
      </c>
      <c r="CO31">
        <v>0</v>
      </c>
      <c r="CP31">
        <f t="shared" si="38"/>
        <v>634.08000000000004</v>
      </c>
      <c r="CQ31">
        <f t="shared" si="39"/>
        <v>0</v>
      </c>
      <c r="CR31">
        <f t="shared" si="40"/>
        <v>0</v>
      </c>
      <c r="CS31">
        <f t="shared" si="41"/>
        <v>0</v>
      </c>
      <c r="CT31">
        <f t="shared" si="42"/>
        <v>634.08000000000004</v>
      </c>
      <c r="CU31">
        <f t="shared" si="43"/>
        <v>0</v>
      </c>
      <c r="CV31">
        <f t="shared" si="44"/>
        <v>0.72000000000000008</v>
      </c>
      <c r="CW31">
        <f t="shared" si="45"/>
        <v>0</v>
      </c>
      <c r="CX31">
        <f t="shared" si="45"/>
        <v>0</v>
      </c>
      <c r="CY31">
        <f t="shared" si="46"/>
        <v>469.21920000000006</v>
      </c>
      <c r="CZ31">
        <f t="shared" si="47"/>
        <v>228.2688</v>
      </c>
      <c r="DB31">
        <v>4</v>
      </c>
      <c r="DC31" t="s">
        <v>3</v>
      </c>
      <c r="DD31" t="s">
        <v>3</v>
      </c>
      <c r="DE31" t="s">
        <v>3</v>
      </c>
      <c r="DF31" t="s">
        <v>3</v>
      </c>
      <c r="DG31" t="s">
        <v>23</v>
      </c>
      <c r="DH31" t="s">
        <v>3</v>
      </c>
      <c r="DI31" t="s">
        <v>23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31</v>
      </c>
      <c r="DW31" t="s">
        <v>31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385723145</v>
      </c>
      <c r="EF31">
        <v>50</v>
      </c>
      <c r="EG31" t="s">
        <v>24</v>
      </c>
      <c r="EH31">
        <v>0</v>
      </c>
      <c r="EI31" t="s">
        <v>3</v>
      </c>
      <c r="EJ31">
        <v>4</v>
      </c>
      <c r="EK31">
        <v>86</v>
      </c>
      <c r="EL31" t="s">
        <v>25</v>
      </c>
      <c r="EM31" t="s">
        <v>26</v>
      </c>
      <c r="EO31" t="s">
        <v>27</v>
      </c>
      <c r="EQ31">
        <v>131584</v>
      </c>
      <c r="ER31">
        <v>14.24</v>
      </c>
      <c r="ES31">
        <v>0</v>
      </c>
      <c r="ET31">
        <v>0</v>
      </c>
      <c r="EU31">
        <v>0</v>
      </c>
      <c r="EV31">
        <v>14.24</v>
      </c>
      <c r="EW31">
        <v>0.9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74</v>
      </c>
      <c r="FY31">
        <v>36</v>
      </c>
      <c r="GA31" t="s">
        <v>3</v>
      </c>
      <c r="GD31">
        <v>1</v>
      </c>
      <c r="GF31">
        <v>-763149981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8"/>
        <v>0</v>
      </c>
      <c r="GM31">
        <f t="shared" si="49"/>
        <v>1331.57</v>
      </c>
      <c r="GN31">
        <f t="shared" si="50"/>
        <v>0</v>
      </c>
      <c r="GO31">
        <f t="shared" si="51"/>
        <v>0</v>
      </c>
      <c r="GP31">
        <f t="shared" si="52"/>
        <v>1331.57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55" x14ac:dyDescent="0.2">
      <c r="A32" s="2">
        <v>17</v>
      </c>
      <c r="B32" s="2">
        <v>1</v>
      </c>
      <c r="C32" s="2">
        <f>ROW(SmtRes!A5)</f>
        <v>5</v>
      </c>
      <c r="D32" s="2">
        <f>ROW(EtalonRes!A5)</f>
        <v>5</v>
      </c>
      <c r="E32" s="2" t="s">
        <v>33</v>
      </c>
      <c r="F32" s="2" t="s">
        <v>34</v>
      </c>
      <c r="G32" s="2" t="s">
        <v>35</v>
      </c>
      <c r="H32" s="2" t="s">
        <v>36</v>
      </c>
      <c r="I32" s="2">
        <f>ROUND(ROUND(8,5),9)</f>
        <v>8</v>
      </c>
      <c r="J32" s="2">
        <v>0</v>
      </c>
      <c r="K32" s="2">
        <f>ROUND(ROUND(8,5),9)</f>
        <v>8</v>
      </c>
      <c r="L32" s="2"/>
      <c r="M32" s="2"/>
      <c r="N32" s="2"/>
      <c r="O32" s="2">
        <f t="shared" si="21"/>
        <v>1979.04</v>
      </c>
      <c r="P32" s="2">
        <f t="shared" si="22"/>
        <v>0</v>
      </c>
      <c r="Q32" s="2">
        <f t="shared" si="23"/>
        <v>1979.04</v>
      </c>
      <c r="R32" s="2">
        <f t="shared" si="24"/>
        <v>100.96</v>
      </c>
      <c r="S32" s="2">
        <f t="shared" si="25"/>
        <v>0</v>
      </c>
      <c r="T32" s="2">
        <f t="shared" si="26"/>
        <v>0</v>
      </c>
      <c r="U32" s="2">
        <f t="shared" si="27"/>
        <v>0</v>
      </c>
      <c r="V32" s="2">
        <f t="shared" si="28"/>
        <v>0</v>
      </c>
      <c r="W32" s="2">
        <f t="shared" si="29"/>
        <v>0</v>
      </c>
      <c r="X32" s="2">
        <f t="shared" si="30"/>
        <v>95.91</v>
      </c>
      <c r="Y32" s="2">
        <f t="shared" si="30"/>
        <v>65.62</v>
      </c>
      <c r="Z32" s="2"/>
      <c r="AA32" s="2">
        <v>413063809</v>
      </c>
      <c r="AB32" s="2">
        <f t="shared" si="31"/>
        <v>247.38</v>
      </c>
      <c r="AC32" s="2">
        <f t="shared" si="32"/>
        <v>0</v>
      </c>
      <c r="AD32" s="2">
        <f t="shared" si="33"/>
        <v>247.38</v>
      </c>
      <c r="AE32" s="2">
        <f t="shared" si="34"/>
        <v>12.62</v>
      </c>
      <c r="AF32" s="2">
        <f>ROUND((EV32),6)</f>
        <v>0</v>
      </c>
      <c r="AG32" s="2">
        <f t="shared" si="35"/>
        <v>0</v>
      </c>
      <c r="AH32" s="2">
        <f>(EW32)</f>
        <v>0</v>
      </c>
      <c r="AI32" s="2">
        <f t="shared" si="36"/>
        <v>0</v>
      </c>
      <c r="AJ32" s="2">
        <f t="shared" si="37"/>
        <v>0</v>
      </c>
      <c r="AK32" s="2">
        <v>247.38</v>
      </c>
      <c r="AL32" s="2">
        <v>0</v>
      </c>
      <c r="AM32" s="2">
        <v>247.38</v>
      </c>
      <c r="AN32" s="2">
        <v>12.62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95</v>
      </c>
      <c r="AU32" s="2">
        <v>65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2</v>
      </c>
      <c r="BI32" s="2">
        <v>4</v>
      </c>
      <c r="BJ32" s="2" t="s">
        <v>37</v>
      </c>
      <c r="BK32" s="2"/>
      <c r="BL32" s="2"/>
      <c r="BM32" s="2">
        <v>400001</v>
      </c>
      <c r="BN32" s="2">
        <v>0</v>
      </c>
      <c r="BO32" s="2" t="s">
        <v>3</v>
      </c>
      <c r="BP32" s="2">
        <v>0</v>
      </c>
      <c r="BQ32" s="2">
        <v>190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95</v>
      </c>
      <c r="CA32" s="2">
        <v>65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8"/>
        <v>1979.04</v>
      </c>
      <c r="CQ32" s="2">
        <f t="shared" si="39"/>
        <v>0</v>
      </c>
      <c r="CR32" s="2">
        <f t="shared" si="40"/>
        <v>247.38</v>
      </c>
      <c r="CS32" s="2">
        <f t="shared" si="41"/>
        <v>12.62</v>
      </c>
      <c r="CT32" s="2">
        <f t="shared" si="42"/>
        <v>0</v>
      </c>
      <c r="CU32" s="2">
        <f t="shared" si="43"/>
        <v>0</v>
      </c>
      <c r="CV32" s="2">
        <f t="shared" si="44"/>
        <v>0</v>
      </c>
      <c r="CW32" s="2">
        <f t="shared" si="45"/>
        <v>0</v>
      </c>
      <c r="CX32" s="2">
        <f t="shared" si="45"/>
        <v>0</v>
      </c>
      <c r="CY32" s="2">
        <f t="shared" si="46"/>
        <v>95.911999999999992</v>
      </c>
      <c r="CZ32" s="2">
        <f t="shared" si="47"/>
        <v>65.623999999999995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1011</v>
      </c>
      <c r="DV32" s="2" t="s">
        <v>36</v>
      </c>
      <c r="DW32" s="2" t="s">
        <v>36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385723158</v>
      </c>
      <c r="EF32" s="2">
        <v>190</v>
      </c>
      <c r="EG32" s="2" t="s">
        <v>38</v>
      </c>
      <c r="EH32" s="2">
        <v>0</v>
      </c>
      <c r="EI32" s="2" t="s">
        <v>3</v>
      </c>
      <c r="EJ32" s="2">
        <v>1</v>
      </c>
      <c r="EK32" s="2">
        <v>400001</v>
      </c>
      <c r="EL32" s="2" t="s">
        <v>39</v>
      </c>
      <c r="EM32" s="2" t="s">
        <v>40</v>
      </c>
      <c r="EN32" s="2"/>
      <c r="EO32" s="2" t="s">
        <v>3</v>
      </c>
      <c r="EP32" s="2"/>
      <c r="EQ32" s="2">
        <v>131072</v>
      </c>
      <c r="ER32" s="2">
        <v>247.38</v>
      </c>
      <c r="ES32" s="2">
        <v>0</v>
      </c>
      <c r="ET32" s="2">
        <v>247.38</v>
      </c>
      <c r="EU32" s="2">
        <v>12.62</v>
      </c>
      <c r="EV32" s="2">
        <v>0</v>
      </c>
      <c r="EW32" s="2">
        <v>0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95</v>
      </c>
      <c r="FY32" s="2">
        <v>65</v>
      </c>
      <c r="FZ32" s="2"/>
      <c r="GA32" s="2" t="s">
        <v>3</v>
      </c>
      <c r="GB32" s="2"/>
      <c r="GC32" s="2"/>
      <c r="GD32" s="2">
        <v>1</v>
      </c>
      <c r="GE32" s="2"/>
      <c r="GF32" s="2">
        <v>1073322958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8"/>
        <v>0</v>
      </c>
      <c r="GM32" s="2">
        <f t="shared" si="49"/>
        <v>2140.5700000000002</v>
      </c>
      <c r="GN32" s="2">
        <f t="shared" si="50"/>
        <v>0</v>
      </c>
      <c r="GO32" s="2">
        <f t="shared" si="51"/>
        <v>0</v>
      </c>
      <c r="GP32" s="2">
        <f t="shared" si="52"/>
        <v>2140.5700000000002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53"/>
        <v>0</v>
      </c>
      <c r="GW32" s="2">
        <v>1</v>
      </c>
      <c r="GX32" s="2">
        <f t="shared" si="54"/>
        <v>0</v>
      </c>
      <c r="GY32" s="2"/>
      <c r="GZ32" s="2"/>
      <c r="HA32" s="2">
        <v>0</v>
      </c>
      <c r="HB32" s="2">
        <v>0</v>
      </c>
      <c r="HC32" s="2">
        <f t="shared" si="55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33</v>
      </c>
      <c r="F33" t="s">
        <v>34</v>
      </c>
      <c r="G33" t="s">
        <v>35</v>
      </c>
      <c r="H33" t="s">
        <v>36</v>
      </c>
      <c r="I33">
        <f>ROUND(ROUND(8,5),9)</f>
        <v>8</v>
      </c>
      <c r="J33">
        <v>0</v>
      </c>
      <c r="K33">
        <f>ROUND(ROUND(8,5),9)</f>
        <v>8</v>
      </c>
      <c r="O33">
        <f t="shared" si="21"/>
        <v>23036.03</v>
      </c>
      <c r="P33">
        <f t="shared" si="22"/>
        <v>0</v>
      </c>
      <c r="Q33">
        <f t="shared" si="23"/>
        <v>23036.03</v>
      </c>
      <c r="R33">
        <f t="shared" si="24"/>
        <v>5620.44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5339.42</v>
      </c>
      <c r="Y33">
        <f t="shared" si="30"/>
        <v>3653.29</v>
      </c>
      <c r="AA33">
        <v>413063807</v>
      </c>
      <c r="AB33">
        <f t="shared" si="31"/>
        <v>247.38</v>
      </c>
      <c r="AC33">
        <f t="shared" si="32"/>
        <v>0</v>
      </c>
      <c r="AD33">
        <f t="shared" si="33"/>
        <v>247.38</v>
      </c>
      <c r="AE33">
        <f t="shared" si="34"/>
        <v>12.62</v>
      </c>
      <c r="AF33">
        <f>ROUND((EV33),6)</f>
        <v>0</v>
      </c>
      <c r="AG33">
        <f t="shared" si="35"/>
        <v>0</v>
      </c>
      <c r="AH33">
        <f>(EW33)</f>
        <v>0</v>
      </c>
      <c r="AI33">
        <f t="shared" si="36"/>
        <v>0</v>
      </c>
      <c r="AJ33">
        <f t="shared" si="37"/>
        <v>0</v>
      </c>
      <c r="AK33">
        <v>247.38</v>
      </c>
      <c r="AL33">
        <v>0</v>
      </c>
      <c r="AM33">
        <v>247.38</v>
      </c>
      <c r="AN33">
        <v>12.62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95</v>
      </c>
      <c r="AU33">
        <v>65</v>
      </c>
      <c r="AV33">
        <v>1</v>
      </c>
      <c r="AW33">
        <v>1</v>
      </c>
      <c r="AZ33">
        <v>1</v>
      </c>
      <c r="BA33">
        <v>1</v>
      </c>
      <c r="BB33">
        <v>11.64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2</v>
      </c>
      <c r="BI33">
        <v>4</v>
      </c>
      <c r="BJ33" t="s">
        <v>37</v>
      </c>
      <c r="BM33">
        <v>400001</v>
      </c>
      <c r="BN33">
        <v>0</v>
      </c>
      <c r="BO33" t="s">
        <v>34</v>
      </c>
      <c r="BP33">
        <v>1</v>
      </c>
      <c r="BQ33">
        <v>190</v>
      </c>
      <c r="BR33">
        <v>0</v>
      </c>
      <c r="BS33">
        <v>55.67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95</v>
      </c>
      <c r="CA33">
        <v>65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8"/>
        <v>23036.03</v>
      </c>
      <c r="CQ33">
        <f t="shared" si="39"/>
        <v>0</v>
      </c>
      <c r="CR33">
        <f t="shared" si="40"/>
        <v>2879.5</v>
      </c>
      <c r="CS33">
        <f t="shared" si="41"/>
        <v>702.56</v>
      </c>
      <c r="CT33">
        <f t="shared" si="42"/>
        <v>0</v>
      </c>
      <c r="CU33">
        <f t="shared" si="43"/>
        <v>0</v>
      </c>
      <c r="CV33">
        <f t="shared" si="44"/>
        <v>0</v>
      </c>
      <c r="CW33">
        <f t="shared" si="45"/>
        <v>0</v>
      </c>
      <c r="CX33">
        <f t="shared" si="45"/>
        <v>0</v>
      </c>
      <c r="CY33">
        <f t="shared" si="46"/>
        <v>5339.4179999999997</v>
      </c>
      <c r="CZ33">
        <f t="shared" si="47"/>
        <v>3653.2859999999996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1011</v>
      </c>
      <c r="DV33" t="s">
        <v>36</v>
      </c>
      <c r="DW33" t="s">
        <v>36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385723158</v>
      </c>
      <c r="EF33">
        <v>190</v>
      </c>
      <c r="EG33" t="s">
        <v>38</v>
      </c>
      <c r="EH33">
        <v>0</v>
      </c>
      <c r="EI33" t="s">
        <v>3</v>
      </c>
      <c r="EJ33">
        <v>1</v>
      </c>
      <c r="EK33">
        <v>400001</v>
      </c>
      <c r="EL33" t="s">
        <v>39</v>
      </c>
      <c r="EM33" t="s">
        <v>40</v>
      </c>
      <c r="EO33" t="s">
        <v>3</v>
      </c>
      <c r="EQ33">
        <v>131072</v>
      </c>
      <c r="ER33">
        <v>247.38</v>
      </c>
      <c r="ES33">
        <v>0</v>
      </c>
      <c r="ET33">
        <v>247.38</v>
      </c>
      <c r="EU33">
        <v>12.62</v>
      </c>
      <c r="EV33">
        <v>0</v>
      </c>
      <c r="EW33">
        <v>0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95</v>
      </c>
      <c r="FY33">
        <v>65</v>
      </c>
      <c r="GA33" t="s">
        <v>3</v>
      </c>
      <c r="GD33">
        <v>1</v>
      </c>
      <c r="GF33">
        <v>1073322958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8"/>
        <v>0</v>
      </c>
      <c r="GM33">
        <f t="shared" si="49"/>
        <v>32028.74</v>
      </c>
      <c r="GN33">
        <f t="shared" si="50"/>
        <v>0</v>
      </c>
      <c r="GO33">
        <f t="shared" si="51"/>
        <v>0</v>
      </c>
      <c r="GP33">
        <f t="shared" si="52"/>
        <v>32028.74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5" spans="1:245" x14ac:dyDescent="0.2">
      <c r="A35" s="3">
        <v>51</v>
      </c>
      <c r="B35" s="3">
        <f>B24</f>
        <v>1</v>
      </c>
      <c r="C35" s="3">
        <f>A24</f>
        <v>4</v>
      </c>
      <c r="D35" s="3">
        <f>ROW(A24)</f>
        <v>24</v>
      </c>
      <c r="E35" s="3"/>
      <c r="F35" s="3" t="str">
        <f>IF(F24&lt;&gt;"",F24,"")</f>
        <v>Новый раздел</v>
      </c>
      <c r="G35" s="3" t="str">
        <f>IF(G24&lt;&gt;"",G24,"")</f>
        <v>ПНР 1хКЛ-0.4кВ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56">ROUND(AB35,2)</f>
        <v>1994.99</v>
      </c>
      <c r="P35" s="3">
        <f t="shared" si="56"/>
        <v>0</v>
      </c>
      <c r="Q35" s="3">
        <f t="shared" si="56"/>
        <v>1979.04</v>
      </c>
      <c r="R35" s="3">
        <f t="shared" si="56"/>
        <v>100.96</v>
      </c>
      <c r="S35" s="3">
        <f t="shared" si="56"/>
        <v>15.95</v>
      </c>
      <c r="T35" s="3">
        <f t="shared" si="56"/>
        <v>0</v>
      </c>
      <c r="U35" s="3">
        <f>AH35</f>
        <v>1.008</v>
      </c>
      <c r="V35" s="3">
        <f>AI35</f>
        <v>0</v>
      </c>
      <c r="W35" s="3">
        <f>ROUND(AJ35,2)</f>
        <v>0</v>
      </c>
      <c r="X35" s="3">
        <f>ROUND(AK35,2)</f>
        <v>107.71</v>
      </c>
      <c r="Y35" s="3">
        <f>ROUND(AL35,2)</f>
        <v>71.36</v>
      </c>
      <c r="Z35" s="3"/>
      <c r="AA35" s="3"/>
      <c r="AB35" s="3">
        <f>ROUND(SUMIF(AA28:AA33,"=413063809",O28:O33),2)</f>
        <v>1994.99</v>
      </c>
      <c r="AC35" s="3">
        <f>ROUND(SUMIF(AA28:AA33,"=413063809",P28:P33),2)</f>
        <v>0</v>
      </c>
      <c r="AD35" s="3">
        <f>ROUND(SUMIF(AA28:AA33,"=413063809",Q28:Q33),2)</f>
        <v>1979.04</v>
      </c>
      <c r="AE35" s="3">
        <f>ROUND(SUMIF(AA28:AA33,"=413063809",R28:R33),2)</f>
        <v>100.96</v>
      </c>
      <c r="AF35" s="3">
        <f>ROUND(SUMIF(AA28:AA33,"=413063809",S28:S33),2)</f>
        <v>15.95</v>
      </c>
      <c r="AG35" s="3">
        <f>ROUND(SUMIF(AA28:AA33,"=413063809",T28:T33),2)</f>
        <v>0</v>
      </c>
      <c r="AH35" s="3">
        <f>SUMIF(AA28:AA33,"=413063809",U28:U33)</f>
        <v>1.008</v>
      </c>
      <c r="AI35" s="3">
        <f>SUMIF(AA28:AA33,"=413063809",V28:V33)</f>
        <v>0</v>
      </c>
      <c r="AJ35" s="3">
        <f>ROUND(SUMIF(AA28:AA33,"=413063809",W28:W33),2)</f>
        <v>0</v>
      </c>
      <c r="AK35" s="3">
        <f>ROUND(SUMIF(AA28:AA33,"=413063809",X28:X33),2)</f>
        <v>107.71</v>
      </c>
      <c r="AL35" s="3">
        <f>ROUND(SUMIF(AA28:AA33,"=413063809",Y28:Y33),2)</f>
        <v>71.36</v>
      </c>
      <c r="AM35" s="3"/>
      <c r="AN35" s="3"/>
      <c r="AO35" s="3">
        <f t="shared" ref="AO35:BD35" si="57">ROUND(BX35,2)</f>
        <v>0</v>
      </c>
      <c r="AP35" s="3">
        <f t="shared" si="57"/>
        <v>0</v>
      </c>
      <c r="AQ35" s="3">
        <f t="shared" si="57"/>
        <v>0</v>
      </c>
      <c r="AR35" s="3">
        <f t="shared" si="57"/>
        <v>2174.06</v>
      </c>
      <c r="AS35" s="3">
        <f t="shared" si="57"/>
        <v>0</v>
      </c>
      <c r="AT35" s="3">
        <f t="shared" si="57"/>
        <v>0</v>
      </c>
      <c r="AU35" s="3">
        <f t="shared" si="57"/>
        <v>2174.06</v>
      </c>
      <c r="AV35" s="3">
        <f t="shared" si="57"/>
        <v>0</v>
      </c>
      <c r="AW35" s="3">
        <f t="shared" si="57"/>
        <v>0</v>
      </c>
      <c r="AX35" s="3">
        <f t="shared" si="57"/>
        <v>0</v>
      </c>
      <c r="AY35" s="3">
        <f t="shared" si="57"/>
        <v>0</v>
      </c>
      <c r="AZ35" s="3">
        <f t="shared" si="57"/>
        <v>0</v>
      </c>
      <c r="BA35" s="3">
        <f t="shared" si="57"/>
        <v>0</v>
      </c>
      <c r="BB35" s="3">
        <f t="shared" si="57"/>
        <v>0</v>
      </c>
      <c r="BC35" s="3">
        <f t="shared" si="57"/>
        <v>0</v>
      </c>
      <c r="BD35" s="3">
        <f t="shared" si="57"/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ROUND(SUMIF(AA28:AA33,"=413063809",FQ28:FQ33),2)</f>
        <v>0</v>
      </c>
      <c r="BY35" s="3">
        <f>ROUND(SUMIF(AA28:AA33,"=413063809",FR28:FR33),2)</f>
        <v>0</v>
      </c>
      <c r="BZ35" s="3">
        <f>ROUND(SUMIF(AA28:AA33,"=413063809",GL28:GL33),2)</f>
        <v>0</v>
      </c>
      <c r="CA35" s="3">
        <f>ROUND(SUMIF(AA28:AA33,"=413063809",GM28:GM33),2)</f>
        <v>2174.06</v>
      </c>
      <c r="CB35" s="3">
        <f>ROUND(SUMIF(AA28:AA33,"=413063809",GN28:GN33),2)</f>
        <v>0</v>
      </c>
      <c r="CC35" s="3">
        <f>ROUND(SUMIF(AA28:AA33,"=413063809",GO28:GO33),2)</f>
        <v>0</v>
      </c>
      <c r="CD35" s="3">
        <f>ROUND(SUMIF(AA28:AA33,"=413063809",GP28:GP33),2)</f>
        <v>2174.06</v>
      </c>
      <c r="CE35" s="3">
        <f>AC35-BX35</f>
        <v>0</v>
      </c>
      <c r="CF35" s="3">
        <f>AC35-BY35</f>
        <v>0</v>
      </c>
      <c r="CG35" s="3">
        <f>BX35-BZ35</f>
        <v>0</v>
      </c>
      <c r="CH35" s="3">
        <f>AC35-BX35-BY35+BZ35</f>
        <v>0</v>
      </c>
      <c r="CI35" s="3">
        <f>BY35-BZ35</f>
        <v>0</v>
      </c>
      <c r="CJ35" s="3">
        <f>ROUND(SUMIF(AA28:AA33,"=413063809",GX28:GX33),2)</f>
        <v>0</v>
      </c>
      <c r="CK35" s="3">
        <f>ROUND(SUMIF(AA28:AA33,"=413063809",GY28:GY33),2)</f>
        <v>0</v>
      </c>
      <c r="CL35" s="3">
        <f>ROUND(SUMIF(AA28:AA33,"=413063809",GZ28:GZ33),2)</f>
        <v>0</v>
      </c>
      <c r="CM35" s="3">
        <f>ROUND(SUMIF(AA28:AA33,"=413063809",HD28:HD33),2)</f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58">ROUND(DT35,2)</f>
        <v>23923.97</v>
      </c>
      <c r="DH35" s="4">
        <f t="shared" si="58"/>
        <v>0</v>
      </c>
      <c r="DI35" s="4">
        <f t="shared" si="58"/>
        <v>23036.03</v>
      </c>
      <c r="DJ35" s="4">
        <f t="shared" si="58"/>
        <v>5620.44</v>
      </c>
      <c r="DK35" s="4">
        <f t="shared" si="58"/>
        <v>887.94</v>
      </c>
      <c r="DL35" s="4">
        <f t="shared" si="58"/>
        <v>0</v>
      </c>
      <c r="DM35" s="4">
        <f>DZ35</f>
        <v>1.008</v>
      </c>
      <c r="DN35" s="4">
        <f>EA35</f>
        <v>0</v>
      </c>
      <c r="DO35" s="4">
        <f>ROUND(EB35,2)</f>
        <v>0</v>
      </c>
      <c r="DP35" s="4">
        <f>ROUND(EC35,2)</f>
        <v>5996.5</v>
      </c>
      <c r="DQ35" s="4">
        <f>ROUND(ED35,2)</f>
        <v>3972.95</v>
      </c>
      <c r="DR35" s="4"/>
      <c r="DS35" s="4"/>
      <c r="DT35" s="4">
        <f>ROUND(SUMIF(AA28:AA33,"=413063807",O28:O33),2)</f>
        <v>23923.97</v>
      </c>
      <c r="DU35" s="4">
        <f>ROUND(SUMIF(AA28:AA33,"=413063807",P28:P33),2)</f>
        <v>0</v>
      </c>
      <c r="DV35" s="4">
        <f>ROUND(SUMIF(AA28:AA33,"=413063807",Q28:Q33),2)</f>
        <v>23036.03</v>
      </c>
      <c r="DW35" s="4">
        <f>ROUND(SUMIF(AA28:AA33,"=413063807",R28:R33),2)</f>
        <v>5620.44</v>
      </c>
      <c r="DX35" s="4">
        <f>ROUND(SUMIF(AA28:AA33,"=413063807",S28:S33),2)</f>
        <v>887.94</v>
      </c>
      <c r="DY35" s="4">
        <f>ROUND(SUMIF(AA28:AA33,"=413063807",T28:T33),2)</f>
        <v>0</v>
      </c>
      <c r="DZ35" s="4">
        <f>SUMIF(AA28:AA33,"=413063807",U28:U33)</f>
        <v>1.008</v>
      </c>
      <c r="EA35" s="4">
        <f>SUMIF(AA28:AA33,"=413063807",V28:V33)</f>
        <v>0</v>
      </c>
      <c r="EB35" s="4">
        <f>ROUND(SUMIF(AA28:AA33,"=413063807",W28:W33),2)</f>
        <v>0</v>
      </c>
      <c r="EC35" s="4">
        <f>ROUND(SUMIF(AA28:AA33,"=413063807",X28:X33),2)</f>
        <v>5996.5</v>
      </c>
      <c r="ED35" s="4">
        <f>ROUND(SUMIF(AA28:AA33,"=413063807",Y28:Y33),2)</f>
        <v>3972.95</v>
      </c>
      <c r="EE35" s="4"/>
      <c r="EF35" s="4"/>
      <c r="EG35" s="4">
        <f t="shared" ref="EG35:EV35" si="59">ROUND(FP35,2)</f>
        <v>0</v>
      </c>
      <c r="EH35" s="4">
        <f t="shared" si="59"/>
        <v>0</v>
      </c>
      <c r="EI35" s="4">
        <f t="shared" si="59"/>
        <v>0</v>
      </c>
      <c r="EJ35" s="4">
        <f t="shared" si="59"/>
        <v>33893.42</v>
      </c>
      <c r="EK35" s="4">
        <f t="shared" si="59"/>
        <v>0</v>
      </c>
      <c r="EL35" s="4">
        <f t="shared" si="59"/>
        <v>0</v>
      </c>
      <c r="EM35" s="4">
        <f t="shared" si="59"/>
        <v>33893.42</v>
      </c>
      <c r="EN35" s="4">
        <f t="shared" si="59"/>
        <v>0</v>
      </c>
      <c r="EO35" s="4">
        <f t="shared" si="59"/>
        <v>0</v>
      </c>
      <c r="EP35" s="4">
        <f t="shared" si="59"/>
        <v>0</v>
      </c>
      <c r="EQ35" s="4">
        <f t="shared" si="59"/>
        <v>0</v>
      </c>
      <c r="ER35" s="4">
        <f t="shared" si="59"/>
        <v>0</v>
      </c>
      <c r="ES35" s="4">
        <f t="shared" si="59"/>
        <v>0</v>
      </c>
      <c r="ET35" s="4">
        <f t="shared" si="59"/>
        <v>0</v>
      </c>
      <c r="EU35" s="4">
        <f t="shared" si="59"/>
        <v>0</v>
      </c>
      <c r="EV35" s="4">
        <f t="shared" si="59"/>
        <v>0</v>
      </c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ROUND(SUMIF(AA28:AA33,"=413063807",FQ28:FQ33),2)</f>
        <v>0</v>
      </c>
      <c r="FQ35" s="4">
        <f>ROUND(SUMIF(AA28:AA33,"=413063807",FR28:FR33),2)</f>
        <v>0</v>
      </c>
      <c r="FR35" s="4">
        <f>ROUND(SUMIF(AA28:AA33,"=413063807",GL28:GL33),2)</f>
        <v>0</v>
      </c>
      <c r="FS35" s="4">
        <f>ROUND(SUMIF(AA28:AA33,"=413063807",GM28:GM33),2)</f>
        <v>33893.42</v>
      </c>
      <c r="FT35" s="4">
        <f>ROUND(SUMIF(AA28:AA33,"=413063807",GN28:GN33),2)</f>
        <v>0</v>
      </c>
      <c r="FU35" s="4">
        <f>ROUND(SUMIF(AA28:AA33,"=413063807",GO28:GO33),2)</f>
        <v>0</v>
      </c>
      <c r="FV35" s="4">
        <f>ROUND(SUMIF(AA28:AA33,"=413063807",GP28:GP33),2)</f>
        <v>33893.42</v>
      </c>
      <c r="FW35" s="4">
        <f>DU35-FP35</f>
        <v>0</v>
      </c>
      <c r="FX35" s="4">
        <f>DU35-FQ35</f>
        <v>0</v>
      </c>
      <c r="FY35" s="4">
        <f>FP35-FR35</f>
        <v>0</v>
      </c>
      <c r="FZ35" s="4">
        <f>DU35-FP35-FQ35+FR35</f>
        <v>0</v>
      </c>
      <c r="GA35" s="4">
        <f>FQ35-FR35</f>
        <v>0</v>
      </c>
      <c r="GB35" s="4">
        <f>ROUND(SUMIF(AA28:AA33,"=413063807",GX28:GX33),2)</f>
        <v>0</v>
      </c>
      <c r="GC35" s="4">
        <f>ROUND(SUMIF(AA28:AA33,"=413063807",GY28:GY33),2)</f>
        <v>0</v>
      </c>
      <c r="GD35" s="4">
        <f>ROUND(SUMIF(AA28:AA33,"=413063807",GZ28:GZ33),2)</f>
        <v>0</v>
      </c>
      <c r="GE35" s="4">
        <f>ROUND(SUMIF(AA28:AA33,"=413063807",HD28:HD33),2)</f>
        <v>0</v>
      </c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 x14ac:dyDescent="0.2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1994.99</v>
      </c>
      <c r="G37" s="5" t="s">
        <v>41</v>
      </c>
      <c r="H37" s="5" t="s">
        <v>42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2</v>
      </c>
      <c r="P37" s="5">
        <f>ROUND(Source!DG35,O37)</f>
        <v>23923.97</v>
      </c>
      <c r="Q37" s="5"/>
      <c r="R37" s="5"/>
      <c r="S37" s="5"/>
      <c r="T37" s="5"/>
      <c r="U37" s="5"/>
      <c r="V37" s="5"/>
      <c r="W37" s="5">
        <v>1994.99</v>
      </c>
      <c r="X37" s="5">
        <v>1</v>
      </c>
      <c r="Y37" s="5">
        <v>1994.99</v>
      </c>
      <c r="Z37" s="5">
        <v>23923.97</v>
      </c>
      <c r="AA37" s="5">
        <v>1</v>
      </c>
      <c r="AB37" s="5">
        <v>23923.97</v>
      </c>
    </row>
    <row r="38" spans="1:245" x14ac:dyDescent="0.2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0</v>
      </c>
      <c r="G38" s="5" t="s">
        <v>43</v>
      </c>
      <c r="H38" s="5" t="s">
        <v>44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2</v>
      </c>
      <c r="P38" s="5">
        <f>ROUND(Source!DH35,O38)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45" x14ac:dyDescent="0.2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45</v>
      </c>
      <c r="H39" s="5" t="s">
        <v>46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2</v>
      </c>
      <c r="P39" s="5">
        <f>ROUND(Source!EG35,O39)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45" x14ac:dyDescent="0.2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0</v>
      </c>
      <c r="G40" s="5" t="s">
        <v>47</v>
      </c>
      <c r="H40" s="5" t="s">
        <v>48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2</v>
      </c>
      <c r="P40" s="5">
        <f>ROUND(Source!EN35,O40)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45" x14ac:dyDescent="0.2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0</v>
      </c>
      <c r="G41" s="5" t="s">
        <v>49</v>
      </c>
      <c r="H41" s="5" t="s">
        <v>50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2</v>
      </c>
      <c r="P41" s="5">
        <f>ROUND(Source!EO35,O41)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45" x14ac:dyDescent="0.2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51</v>
      </c>
      <c r="H42" s="5" t="s">
        <v>52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2</v>
      </c>
      <c r="P42" s="5">
        <f>ROUND(Source!EP35,O42)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45" x14ac:dyDescent="0.2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0</v>
      </c>
      <c r="G43" s="5" t="s">
        <v>53</v>
      </c>
      <c r="H43" s="5" t="s">
        <v>54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2</v>
      </c>
      <c r="P43" s="5">
        <f>ROUND(Source!EQ35,O43)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45" x14ac:dyDescent="0.2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0</v>
      </c>
      <c r="G44" s="5" t="s">
        <v>55</v>
      </c>
      <c r="H44" s="5" t="s">
        <v>56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2</v>
      </c>
      <c r="P44" s="5">
        <f>ROUND(Source!EH35,O44)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45" x14ac:dyDescent="0.2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57</v>
      </c>
      <c r="H45" s="5" t="s">
        <v>58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2</v>
      </c>
      <c r="P45" s="5">
        <f>ROUND(Source!EI35,O45)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45" x14ac:dyDescent="0.2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0</v>
      </c>
      <c r="G46" s="5" t="s">
        <v>59</v>
      </c>
      <c r="H46" s="5" t="s">
        <v>60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2</v>
      </c>
      <c r="P46" s="5">
        <f>ROUND(Source!ER35,O46)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45" x14ac:dyDescent="0.2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1979.04</v>
      </c>
      <c r="G47" s="5" t="s">
        <v>61</v>
      </c>
      <c r="H47" s="5" t="s">
        <v>62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2</v>
      </c>
      <c r="P47" s="5">
        <f>ROUND(Source!DI35,O47)</f>
        <v>23036.03</v>
      </c>
      <c r="Q47" s="5"/>
      <c r="R47" s="5"/>
      <c r="S47" s="5"/>
      <c r="T47" s="5"/>
      <c r="U47" s="5"/>
      <c r="V47" s="5"/>
      <c r="W47" s="5">
        <v>1979.04</v>
      </c>
      <c r="X47" s="5">
        <v>1</v>
      </c>
      <c r="Y47" s="5">
        <v>1979.04</v>
      </c>
      <c r="Z47" s="5">
        <v>23036.03</v>
      </c>
      <c r="AA47" s="5">
        <v>1</v>
      </c>
      <c r="AB47" s="5">
        <v>23036.03</v>
      </c>
    </row>
    <row r="48" spans="1:245" x14ac:dyDescent="0.2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63</v>
      </c>
      <c r="H48" s="5" t="s">
        <v>64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2</v>
      </c>
      <c r="P48" s="5">
        <f>ROUND(Source!ET35,O48)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100.96</v>
      </c>
      <c r="G49" s="5" t="s">
        <v>65</v>
      </c>
      <c r="H49" s="5" t="s">
        <v>66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2</v>
      </c>
      <c r="P49" s="5">
        <f>ROUND(Source!DJ35,O49)</f>
        <v>5620.44</v>
      </c>
      <c r="Q49" s="5"/>
      <c r="R49" s="5"/>
      <c r="S49" s="5"/>
      <c r="T49" s="5"/>
      <c r="U49" s="5"/>
      <c r="V49" s="5"/>
      <c r="W49" s="5">
        <v>100.96</v>
      </c>
      <c r="X49" s="5">
        <v>1</v>
      </c>
      <c r="Y49" s="5">
        <v>100.96</v>
      </c>
      <c r="Z49" s="5">
        <v>5620.44</v>
      </c>
      <c r="AA49" s="5">
        <v>1</v>
      </c>
      <c r="AB49" s="5">
        <v>5620.44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15.95</v>
      </c>
      <c r="G50" s="5" t="s">
        <v>67</v>
      </c>
      <c r="H50" s="5" t="s">
        <v>68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2</v>
      </c>
      <c r="P50" s="5">
        <f>ROUND(Source!DK35,O50)</f>
        <v>887.94</v>
      </c>
      <c r="Q50" s="5"/>
      <c r="R50" s="5"/>
      <c r="S50" s="5"/>
      <c r="T50" s="5"/>
      <c r="U50" s="5"/>
      <c r="V50" s="5"/>
      <c r="W50" s="5">
        <v>15.95</v>
      </c>
      <c r="X50" s="5">
        <v>1</v>
      </c>
      <c r="Y50" s="5">
        <v>15.95</v>
      </c>
      <c r="Z50" s="5">
        <v>887.94</v>
      </c>
      <c r="AA50" s="5">
        <v>1</v>
      </c>
      <c r="AB50" s="5">
        <v>887.94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69</v>
      </c>
      <c r="H51" s="5" t="s">
        <v>70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2</v>
      </c>
      <c r="P51" s="5">
        <f>ROUND(Source!EU35,O51)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0</v>
      </c>
      <c r="G52" s="5" t="s">
        <v>71</v>
      </c>
      <c r="H52" s="5" t="s">
        <v>72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2</v>
      </c>
      <c r="P52" s="5">
        <f>ROUND(Source!EK35,O52)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0</v>
      </c>
      <c r="G53" s="5" t="s">
        <v>73</v>
      </c>
      <c r="H53" s="5" t="s">
        <v>74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2</v>
      </c>
      <c r="P53" s="5">
        <f>ROUND(Source!EL35,O53)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2174.06</v>
      </c>
      <c r="G54" s="5" t="s">
        <v>75</v>
      </c>
      <c r="H54" s="5" t="s">
        <v>76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2</v>
      </c>
      <c r="P54" s="5">
        <f>ROUND(Source!EM35,O54)</f>
        <v>33893.42</v>
      </c>
      <c r="Q54" s="5"/>
      <c r="R54" s="5"/>
      <c r="S54" s="5"/>
      <c r="T54" s="5"/>
      <c r="U54" s="5"/>
      <c r="V54" s="5"/>
      <c r="W54" s="5">
        <v>2174.06</v>
      </c>
      <c r="X54" s="5">
        <v>1</v>
      </c>
      <c r="Y54" s="5">
        <v>2174.06</v>
      </c>
      <c r="Z54" s="5">
        <v>33893.42</v>
      </c>
      <c r="AA54" s="5">
        <v>1</v>
      </c>
      <c r="AB54" s="5">
        <v>33893.42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77</v>
      </c>
      <c r="H55" s="5" t="s">
        <v>78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2</v>
      </c>
      <c r="P55" s="5">
        <f>ROUND(Source!ES35,O55)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79</v>
      </c>
      <c r="H56" s="5" t="s">
        <v>80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2</v>
      </c>
      <c r="P56" s="5">
        <f>ROUND(Source!DL35,O56)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Source!U35</f>
        <v>1.008</v>
      </c>
      <c r="G57" s="5" t="s">
        <v>81</v>
      </c>
      <c r="H57" s="5" t="s">
        <v>82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-1</v>
      </c>
      <c r="P57" s="5">
        <f>Source!DM35</f>
        <v>1.008</v>
      </c>
      <c r="Q57" s="5"/>
      <c r="R57" s="5"/>
      <c r="S57" s="5"/>
      <c r="T57" s="5"/>
      <c r="U57" s="5"/>
      <c r="V57" s="5"/>
      <c r="W57" s="5">
        <v>1.008</v>
      </c>
      <c r="X57" s="5">
        <v>1</v>
      </c>
      <c r="Y57" s="5">
        <v>1.008</v>
      </c>
      <c r="Z57" s="5">
        <v>1.008</v>
      </c>
      <c r="AA57" s="5">
        <v>1</v>
      </c>
      <c r="AB57" s="5">
        <v>1.008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Source!V35</f>
        <v>0</v>
      </c>
      <c r="G58" s="5" t="s">
        <v>83</v>
      </c>
      <c r="H58" s="5" t="s">
        <v>84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-1</v>
      </c>
      <c r="P58" s="5">
        <f>Source!DN35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85</v>
      </c>
      <c r="H59" s="5" t="s">
        <v>86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2</v>
      </c>
      <c r="P59" s="5">
        <f>ROUND(Source!DO35,O59)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233</v>
      </c>
      <c r="F60" s="5">
        <f>ROUND(Source!BD35,O60)</f>
        <v>0</v>
      </c>
      <c r="G60" s="5" t="s">
        <v>87</v>
      </c>
      <c r="H60" s="5" t="s">
        <v>88</v>
      </c>
      <c r="I60" s="5"/>
      <c r="J60" s="5"/>
      <c r="K60" s="5">
        <v>233</v>
      </c>
      <c r="L60" s="5">
        <v>24</v>
      </c>
      <c r="M60" s="5">
        <v>3</v>
      </c>
      <c r="N60" s="5" t="s">
        <v>3</v>
      </c>
      <c r="O60" s="5">
        <v>2</v>
      </c>
      <c r="P60" s="5">
        <f>ROUND(Source!EV35,O60)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210</v>
      </c>
      <c r="F61" s="5">
        <f>ROUND(Source!X35,O61)</f>
        <v>107.71</v>
      </c>
      <c r="G61" s="5" t="s">
        <v>89</v>
      </c>
      <c r="H61" s="5" t="s">
        <v>90</v>
      </c>
      <c r="I61" s="5"/>
      <c r="J61" s="5"/>
      <c r="K61" s="5">
        <v>210</v>
      </c>
      <c r="L61" s="5">
        <v>25</v>
      </c>
      <c r="M61" s="5">
        <v>3</v>
      </c>
      <c r="N61" s="5" t="s">
        <v>3</v>
      </c>
      <c r="O61" s="5">
        <v>2</v>
      </c>
      <c r="P61" s="5">
        <f>ROUND(Source!DP35,O61)</f>
        <v>5996.5</v>
      </c>
      <c r="Q61" s="5"/>
      <c r="R61" s="5"/>
      <c r="S61" s="5"/>
      <c r="T61" s="5"/>
      <c r="U61" s="5"/>
      <c r="V61" s="5"/>
      <c r="W61" s="5">
        <v>107.71</v>
      </c>
      <c r="X61" s="5">
        <v>1</v>
      </c>
      <c r="Y61" s="5">
        <v>107.71</v>
      </c>
      <c r="Z61" s="5">
        <v>5996.5</v>
      </c>
      <c r="AA61" s="5">
        <v>1</v>
      </c>
      <c r="AB61" s="5">
        <v>5996.5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211</v>
      </c>
      <c r="F62" s="5">
        <f>ROUND(Source!Y35,O62)</f>
        <v>71.36</v>
      </c>
      <c r="G62" s="5" t="s">
        <v>91</v>
      </c>
      <c r="H62" s="5" t="s">
        <v>92</v>
      </c>
      <c r="I62" s="5"/>
      <c r="J62" s="5"/>
      <c r="K62" s="5">
        <v>211</v>
      </c>
      <c r="L62" s="5">
        <v>26</v>
      </c>
      <c r="M62" s="5">
        <v>3</v>
      </c>
      <c r="N62" s="5" t="s">
        <v>3</v>
      </c>
      <c r="O62" s="5">
        <v>2</v>
      </c>
      <c r="P62" s="5">
        <f>ROUND(Source!DQ35,O62)</f>
        <v>3972.95</v>
      </c>
      <c r="Q62" s="5"/>
      <c r="R62" s="5"/>
      <c r="S62" s="5"/>
      <c r="T62" s="5"/>
      <c r="U62" s="5"/>
      <c r="V62" s="5"/>
      <c r="W62" s="5">
        <v>71.36</v>
      </c>
      <c r="X62" s="5">
        <v>1</v>
      </c>
      <c r="Y62" s="5">
        <v>71.36</v>
      </c>
      <c r="Z62" s="5">
        <v>3972.95</v>
      </c>
      <c r="AA62" s="5">
        <v>1</v>
      </c>
      <c r="AB62" s="5">
        <v>3972.95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224</v>
      </c>
      <c r="F63" s="5">
        <f>ROUND(Source!AR35,O63)</f>
        <v>2174.06</v>
      </c>
      <c r="G63" s="5" t="s">
        <v>93</v>
      </c>
      <c r="H63" s="5" t="s">
        <v>94</v>
      </c>
      <c r="I63" s="5"/>
      <c r="J63" s="5"/>
      <c r="K63" s="5">
        <v>224</v>
      </c>
      <c r="L63" s="5">
        <v>27</v>
      </c>
      <c r="M63" s="5">
        <v>3</v>
      </c>
      <c r="N63" s="5" t="s">
        <v>3</v>
      </c>
      <c r="O63" s="5">
        <v>2</v>
      </c>
      <c r="P63" s="5">
        <f>ROUND(Source!EJ35,O63)</f>
        <v>33893.42</v>
      </c>
      <c r="Q63" s="5"/>
      <c r="R63" s="5"/>
      <c r="S63" s="5"/>
      <c r="T63" s="5"/>
      <c r="U63" s="5"/>
      <c r="V63" s="5"/>
      <c r="W63" s="5">
        <v>2174.06</v>
      </c>
      <c r="X63" s="5">
        <v>1</v>
      </c>
      <c r="Y63" s="5">
        <v>2174.06</v>
      </c>
      <c r="Z63" s="5">
        <v>33893.42</v>
      </c>
      <c r="AA63" s="5">
        <v>1</v>
      </c>
      <c r="AB63" s="5">
        <v>33893.42</v>
      </c>
    </row>
    <row r="65" spans="1:206" x14ac:dyDescent="0.2">
      <c r="A65" s="3">
        <v>51</v>
      </c>
      <c r="B65" s="3">
        <f>B20</f>
        <v>1</v>
      </c>
      <c r="C65" s="3">
        <f>A20</f>
        <v>3</v>
      </c>
      <c r="D65" s="3">
        <f>ROW(A20)</f>
        <v>20</v>
      </c>
      <c r="E65" s="3"/>
      <c r="F65" s="3" t="str">
        <f>IF(F20&lt;&gt;"",F20,"")</f>
        <v>09-01-02</v>
      </c>
      <c r="G65" s="3" t="str">
        <f>IF(G20&lt;&gt;"",G20,"")</f>
        <v>ПНР 1хКЛ-0.4кВ</v>
      </c>
      <c r="H65" s="3">
        <v>0</v>
      </c>
      <c r="I65" s="3"/>
      <c r="J65" s="3"/>
      <c r="K65" s="3"/>
      <c r="L65" s="3"/>
      <c r="M65" s="3"/>
      <c r="N65" s="3"/>
      <c r="O65" s="3">
        <f t="shared" ref="O65:T65" si="60">ROUND(O35+AB65,2)</f>
        <v>1994.99</v>
      </c>
      <c r="P65" s="3">
        <f t="shared" si="60"/>
        <v>0</v>
      </c>
      <c r="Q65" s="3">
        <f t="shared" si="60"/>
        <v>1979.04</v>
      </c>
      <c r="R65" s="3">
        <f t="shared" si="60"/>
        <v>100.96</v>
      </c>
      <c r="S65" s="3">
        <f t="shared" si="60"/>
        <v>15.95</v>
      </c>
      <c r="T65" s="3">
        <f t="shared" si="60"/>
        <v>0</v>
      </c>
      <c r="U65" s="3">
        <f>U35+AH65</f>
        <v>1.008</v>
      </c>
      <c r="V65" s="3">
        <f>V35+AI65</f>
        <v>0</v>
      </c>
      <c r="W65" s="3">
        <f>ROUND(W35+AJ65,2)</f>
        <v>0</v>
      </c>
      <c r="X65" s="3">
        <f>ROUND(X35+AK65,2)</f>
        <v>107.71</v>
      </c>
      <c r="Y65" s="3">
        <f>ROUND(Y35+AL65,2)</f>
        <v>71.36</v>
      </c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>
        <f t="shared" ref="AO65:BD65" si="61">ROUND(AO35+BX65,2)</f>
        <v>0</v>
      </c>
      <c r="AP65" s="3">
        <f t="shared" si="61"/>
        <v>0</v>
      </c>
      <c r="AQ65" s="3">
        <f t="shared" si="61"/>
        <v>0</v>
      </c>
      <c r="AR65" s="3">
        <f t="shared" si="61"/>
        <v>2174.06</v>
      </c>
      <c r="AS65" s="3">
        <f t="shared" si="61"/>
        <v>0</v>
      </c>
      <c r="AT65" s="3">
        <f t="shared" si="61"/>
        <v>0</v>
      </c>
      <c r="AU65" s="3">
        <f t="shared" si="61"/>
        <v>2174.06</v>
      </c>
      <c r="AV65" s="3">
        <f t="shared" si="61"/>
        <v>0</v>
      </c>
      <c r="AW65" s="3">
        <f t="shared" si="61"/>
        <v>0</v>
      </c>
      <c r="AX65" s="3">
        <f t="shared" si="61"/>
        <v>0</v>
      </c>
      <c r="AY65" s="3">
        <f t="shared" si="61"/>
        <v>0</v>
      </c>
      <c r="AZ65" s="3">
        <f t="shared" si="61"/>
        <v>0</v>
      </c>
      <c r="BA65" s="3">
        <f t="shared" si="61"/>
        <v>0</v>
      </c>
      <c r="BB65" s="3">
        <f t="shared" si="61"/>
        <v>0</v>
      </c>
      <c r="BC65" s="3">
        <f t="shared" si="61"/>
        <v>0</v>
      </c>
      <c r="BD65" s="3">
        <f t="shared" si="61"/>
        <v>0</v>
      </c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4">
        <f t="shared" ref="DG65:DL65" si="62">ROUND(DG35+DT65,2)</f>
        <v>23923.97</v>
      </c>
      <c r="DH65" s="4">
        <f t="shared" si="62"/>
        <v>0</v>
      </c>
      <c r="DI65" s="4">
        <f t="shared" si="62"/>
        <v>23036.03</v>
      </c>
      <c r="DJ65" s="4">
        <f t="shared" si="62"/>
        <v>5620.44</v>
      </c>
      <c r="DK65" s="4">
        <f t="shared" si="62"/>
        <v>887.94</v>
      </c>
      <c r="DL65" s="4">
        <f t="shared" si="62"/>
        <v>0</v>
      </c>
      <c r="DM65" s="4">
        <f>DM35+DZ65</f>
        <v>1.008</v>
      </c>
      <c r="DN65" s="4">
        <f>DN35+EA65</f>
        <v>0</v>
      </c>
      <c r="DO65" s="4">
        <f>ROUND(DO35+EB65,2)</f>
        <v>0</v>
      </c>
      <c r="DP65" s="4">
        <f>ROUND(DP35+EC65,2)</f>
        <v>5996.5</v>
      </c>
      <c r="DQ65" s="4">
        <f>ROUND(DQ35+ED65,2)</f>
        <v>3972.95</v>
      </c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>
        <f t="shared" ref="EG65:EV65" si="63">ROUND(EG35+FP65,2)</f>
        <v>0</v>
      </c>
      <c r="EH65" s="4">
        <f t="shared" si="63"/>
        <v>0</v>
      </c>
      <c r="EI65" s="4">
        <f t="shared" si="63"/>
        <v>0</v>
      </c>
      <c r="EJ65" s="4">
        <f t="shared" si="63"/>
        <v>33893.42</v>
      </c>
      <c r="EK65" s="4">
        <f t="shared" si="63"/>
        <v>0</v>
      </c>
      <c r="EL65" s="4">
        <f t="shared" si="63"/>
        <v>0</v>
      </c>
      <c r="EM65" s="4">
        <f t="shared" si="63"/>
        <v>33893.42</v>
      </c>
      <c r="EN65" s="4">
        <f t="shared" si="63"/>
        <v>0</v>
      </c>
      <c r="EO65" s="4">
        <f t="shared" si="63"/>
        <v>0</v>
      </c>
      <c r="EP65" s="4">
        <f t="shared" si="63"/>
        <v>0</v>
      </c>
      <c r="EQ65" s="4">
        <f t="shared" si="63"/>
        <v>0</v>
      </c>
      <c r="ER65" s="4">
        <f t="shared" si="63"/>
        <v>0</v>
      </c>
      <c r="ES65" s="4">
        <f t="shared" si="63"/>
        <v>0</v>
      </c>
      <c r="ET65" s="4">
        <f t="shared" si="63"/>
        <v>0</v>
      </c>
      <c r="EU65" s="4">
        <f t="shared" si="63"/>
        <v>0</v>
      </c>
      <c r="EV65" s="4">
        <f t="shared" si="63"/>
        <v>0</v>
      </c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4"/>
      <c r="FI65" s="4"/>
      <c r="FJ65" s="4"/>
      <c r="FK65" s="4"/>
      <c r="FL65" s="4"/>
      <c r="FM65" s="4"/>
      <c r="FN65" s="4"/>
      <c r="FO65" s="4"/>
      <c r="FP65" s="4"/>
      <c r="FQ65" s="4"/>
      <c r="FR65" s="4"/>
      <c r="FS65" s="4"/>
      <c r="FT65" s="4"/>
      <c r="FU65" s="4"/>
      <c r="FV65" s="4"/>
      <c r="FW65" s="4"/>
      <c r="FX65" s="4"/>
      <c r="FY65" s="4"/>
      <c r="FZ65" s="4"/>
      <c r="GA65" s="4"/>
      <c r="GB65" s="4"/>
      <c r="GC65" s="4"/>
      <c r="GD65" s="4"/>
      <c r="GE65" s="4"/>
      <c r="GF65" s="4"/>
      <c r="GG65" s="4"/>
      <c r="GH65" s="4"/>
      <c r="GI65" s="4"/>
      <c r="GJ65" s="4"/>
      <c r="GK65" s="4"/>
      <c r="GL65" s="4"/>
      <c r="GM65" s="4"/>
      <c r="GN65" s="4"/>
      <c r="GO65" s="4"/>
      <c r="GP65" s="4"/>
      <c r="GQ65" s="4"/>
      <c r="GR65" s="4"/>
      <c r="GS65" s="4"/>
      <c r="GT65" s="4"/>
      <c r="GU65" s="4"/>
      <c r="GV65" s="4"/>
      <c r="GW65" s="4"/>
      <c r="GX65" s="4">
        <v>0</v>
      </c>
    </row>
    <row r="67" spans="1:206" x14ac:dyDescent="0.2">
      <c r="A67" s="5">
        <v>50</v>
      </c>
      <c r="B67" s="5">
        <v>0</v>
      </c>
      <c r="C67" s="5">
        <v>0</v>
      </c>
      <c r="D67" s="5">
        <v>1</v>
      </c>
      <c r="E67" s="5">
        <v>201</v>
      </c>
      <c r="F67" s="5">
        <f>ROUND(Source!O65,O67)</f>
        <v>1994.99</v>
      </c>
      <c r="G67" s="5" t="s">
        <v>41</v>
      </c>
      <c r="H67" s="5" t="s">
        <v>42</v>
      </c>
      <c r="I67" s="5"/>
      <c r="J67" s="5"/>
      <c r="K67" s="5">
        <v>201</v>
      </c>
      <c r="L67" s="5">
        <v>1</v>
      </c>
      <c r="M67" s="5">
        <v>3</v>
      </c>
      <c r="N67" s="5" t="s">
        <v>3</v>
      </c>
      <c r="O67" s="5">
        <v>2</v>
      </c>
      <c r="P67" s="5">
        <f>ROUND(Source!DG65,O67)</f>
        <v>23923.97</v>
      </c>
      <c r="Q67" s="5"/>
      <c r="R67" s="5"/>
      <c r="S67" s="5"/>
      <c r="T67" s="5"/>
      <c r="U67" s="5"/>
      <c r="V67" s="5"/>
      <c r="W67" s="5">
        <v>1994.99</v>
      </c>
      <c r="X67" s="5">
        <v>1</v>
      </c>
      <c r="Y67" s="5">
        <v>1994.99</v>
      </c>
      <c r="Z67" s="5">
        <v>23923.97</v>
      </c>
      <c r="AA67" s="5">
        <v>1</v>
      </c>
      <c r="AB67" s="5">
        <v>23923.97</v>
      </c>
    </row>
    <row r="68" spans="1:206" x14ac:dyDescent="0.2">
      <c r="A68" s="5">
        <v>50</v>
      </c>
      <c r="B68" s="5">
        <v>0</v>
      </c>
      <c r="C68" s="5">
        <v>0</v>
      </c>
      <c r="D68" s="5">
        <v>1</v>
      </c>
      <c r="E68" s="5">
        <v>202</v>
      </c>
      <c r="F68" s="5">
        <f>ROUND(Source!P65,O68)</f>
        <v>0</v>
      </c>
      <c r="G68" s="5" t="s">
        <v>43</v>
      </c>
      <c r="H68" s="5" t="s">
        <v>44</v>
      </c>
      <c r="I68" s="5"/>
      <c r="J68" s="5"/>
      <c r="K68" s="5">
        <v>202</v>
      </c>
      <c r="L68" s="5">
        <v>2</v>
      </c>
      <c r="M68" s="5">
        <v>3</v>
      </c>
      <c r="N68" s="5" t="s">
        <v>3</v>
      </c>
      <c r="O68" s="5">
        <v>2</v>
      </c>
      <c r="P68" s="5">
        <f>ROUND(Source!DH65,O68)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222</v>
      </c>
      <c r="F69" s="5">
        <f>ROUND(Source!AO65,O69)</f>
        <v>0</v>
      </c>
      <c r="G69" s="5" t="s">
        <v>45</v>
      </c>
      <c r="H69" s="5" t="s">
        <v>46</v>
      </c>
      <c r="I69" s="5"/>
      <c r="J69" s="5"/>
      <c r="K69" s="5">
        <v>222</v>
      </c>
      <c r="L69" s="5">
        <v>3</v>
      </c>
      <c r="M69" s="5">
        <v>3</v>
      </c>
      <c r="N69" s="5" t="s">
        <v>3</v>
      </c>
      <c r="O69" s="5">
        <v>2</v>
      </c>
      <c r="P69" s="5">
        <f>ROUND(Source!EG65,O69)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225</v>
      </c>
      <c r="F70" s="5">
        <f>ROUND(Source!AV65,O70)</f>
        <v>0</v>
      </c>
      <c r="G70" s="5" t="s">
        <v>47</v>
      </c>
      <c r="H70" s="5" t="s">
        <v>48</v>
      </c>
      <c r="I70" s="5"/>
      <c r="J70" s="5"/>
      <c r="K70" s="5">
        <v>225</v>
      </c>
      <c r="L70" s="5">
        <v>4</v>
      </c>
      <c r="M70" s="5">
        <v>3</v>
      </c>
      <c r="N70" s="5" t="s">
        <v>3</v>
      </c>
      <c r="O70" s="5">
        <v>2</v>
      </c>
      <c r="P70" s="5">
        <f>ROUND(Source!EN65,O70)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226</v>
      </c>
      <c r="F71" s="5">
        <f>ROUND(Source!AW65,O71)</f>
        <v>0</v>
      </c>
      <c r="G71" s="5" t="s">
        <v>49</v>
      </c>
      <c r="H71" s="5" t="s">
        <v>50</v>
      </c>
      <c r="I71" s="5"/>
      <c r="J71" s="5"/>
      <c r="K71" s="5">
        <v>226</v>
      </c>
      <c r="L71" s="5">
        <v>5</v>
      </c>
      <c r="M71" s="5">
        <v>3</v>
      </c>
      <c r="N71" s="5" t="s">
        <v>3</v>
      </c>
      <c r="O71" s="5">
        <v>2</v>
      </c>
      <c r="P71" s="5">
        <f>ROUND(Source!EO65,O71)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227</v>
      </c>
      <c r="F72" s="5">
        <f>ROUND(Source!AX65,O72)</f>
        <v>0</v>
      </c>
      <c r="G72" s="5" t="s">
        <v>51</v>
      </c>
      <c r="H72" s="5" t="s">
        <v>52</v>
      </c>
      <c r="I72" s="5"/>
      <c r="J72" s="5"/>
      <c r="K72" s="5">
        <v>227</v>
      </c>
      <c r="L72" s="5">
        <v>6</v>
      </c>
      <c r="M72" s="5">
        <v>3</v>
      </c>
      <c r="N72" s="5" t="s">
        <v>3</v>
      </c>
      <c r="O72" s="5">
        <v>2</v>
      </c>
      <c r="P72" s="5">
        <f>ROUND(Source!EP65,O72)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228</v>
      </c>
      <c r="F73" s="5">
        <f>ROUND(Source!AY65,O73)</f>
        <v>0</v>
      </c>
      <c r="G73" s="5" t="s">
        <v>53</v>
      </c>
      <c r="H73" s="5" t="s">
        <v>54</v>
      </c>
      <c r="I73" s="5"/>
      <c r="J73" s="5"/>
      <c r="K73" s="5">
        <v>228</v>
      </c>
      <c r="L73" s="5">
        <v>7</v>
      </c>
      <c r="M73" s="5">
        <v>3</v>
      </c>
      <c r="N73" s="5" t="s">
        <v>3</v>
      </c>
      <c r="O73" s="5">
        <v>2</v>
      </c>
      <c r="P73" s="5">
        <f>ROUND(Source!EQ65,O73)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216</v>
      </c>
      <c r="F74" s="5">
        <f>ROUND(Source!AP65,O74)</f>
        <v>0</v>
      </c>
      <c r="G74" s="5" t="s">
        <v>55</v>
      </c>
      <c r="H74" s="5" t="s">
        <v>56</v>
      </c>
      <c r="I74" s="5"/>
      <c r="J74" s="5"/>
      <c r="K74" s="5">
        <v>216</v>
      </c>
      <c r="L74" s="5">
        <v>8</v>
      </c>
      <c r="M74" s="5">
        <v>3</v>
      </c>
      <c r="N74" s="5" t="s">
        <v>3</v>
      </c>
      <c r="O74" s="5">
        <v>2</v>
      </c>
      <c r="P74" s="5">
        <f>ROUND(Source!EH65,O74)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223</v>
      </c>
      <c r="F75" s="5">
        <f>ROUND(Source!AQ65,O75)</f>
        <v>0</v>
      </c>
      <c r="G75" s="5" t="s">
        <v>57</v>
      </c>
      <c r="H75" s="5" t="s">
        <v>58</v>
      </c>
      <c r="I75" s="5"/>
      <c r="J75" s="5"/>
      <c r="K75" s="5">
        <v>223</v>
      </c>
      <c r="L75" s="5">
        <v>9</v>
      </c>
      <c r="M75" s="5">
        <v>3</v>
      </c>
      <c r="N75" s="5" t="s">
        <v>3</v>
      </c>
      <c r="O75" s="5">
        <v>2</v>
      </c>
      <c r="P75" s="5">
        <f>ROUND(Source!EI65,O75)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229</v>
      </c>
      <c r="F76" s="5">
        <f>ROUND(Source!AZ65,O76)</f>
        <v>0</v>
      </c>
      <c r="G76" s="5" t="s">
        <v>59</v>
      </c>
      <c r="H76" s="5" t="s">
        <v>60</v>
      </c>
      <c r="I76" s="5"/>
      <c r="J76" s="5"/>
      <c r="K76" s="5">
        <v>229</v>
      </c>
      <c r="L76" s="5">
        <v>10</v>
      </c>
      <c r="M76" s="5">
        <v>3</v>
      </c>
      <c r="N76" s="5" t="s">
        <v>3</v>
      </c>
      <c r="O76" s="5">
        <v>2</v>
      </c>
      <c r="P76" s="5">
        <f>ROUND(Source!ER65,O76)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203</v>
      </c>
      <c r="F77" s="5">
        <f>ROUND(Source!Q65,O77)</f>
        <v>1979.04</v>
      </c>
      <c r="G77" s="5" t="s">
        <v>61</v>
      </c>
      <c r="H77" s="5" t="s">
        <v>62</v>
      </c>
      <c r="I77" s="5"/>
      <c r="J77" s="5"/>
      <c r="K77" s="5">
        <v>203</v>
      </c>
      <c r="L77" s="5">
        <v>11</v>
      </c>
      <c r="M77" s="5">
        <v>3</v>
      </c>
      <c r="N77" s="5" t="s">
        <v>3</v>
      </c>
      <c r="O77" s="5">
        <v>2</v>
      </c>
      <c r="P77" s="5">
        <f>ROUND(Source!DI65,O77)</f>
        <v>23036.03</v>
      </c>
      <c r="Q77" s="5"/>
      <c r="R77" s="5"/>
      <c r="S77" s="5"/>
      <c r="T77" s="5"/>
      <c r="U77" s="5"/>
      <c r="V77" s="5"/>
      <c r="W77" s="5">
        <v>1979.04</v>
      </c>
      <c r="X77" s="5">
        <v>1</v>
      </c>
      <c r="Y77" s="5">
        <v>1979.04</v>
      </c>
      <c r="Z77" s="5">
        <v>23036.03</v>
      </c>
      <c r="AA77" s="5">
        <v>1</v>
      </c>
      <c r="AB77" s="5">
        <v>23036.03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231</v>
      </c>
      <c r="F78" s="5">
        <f>ROUND(Source!BB65,O78)</f>
        <v>0</v>
      </c>
      <c r="G78" s="5" t="s">
        <v>63</v>
      </c>
      <c r="H78" s="5" t="s">
        <v>64</v>
      </c>
      <c r="I78" s="5"/>
      <c r="J78" s="5"/>
      <c r="K78" s="5">
        <v>231</v>
      </c>
      <c r="L78" s="5">
        <v>12</v>
      </c>
      <c r="M78" s="5">
        <v>3</v>
      </c>
      <c r="N78" s="5" t="s">
        <v>3</v>
      </c>
      <c r="O78" s="5">
        <v>2</v>
      </c>
      <c r="P78" s="5">
        <f>ROUND(Source!ET65,O78)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204</v>
      </c>
      <c r="F79" s="5">
        <f>ROUND(Source!R65,O79)</f>
        <v>100.96</v>
      </c>
      <c r="G79" s="5" t="s">
        <v>65</v>
      </c>
      <c r="H79" s="5" t="s">
        <v>66</v>
      </c>
      <c r="I79" s="5"/>
      <c r="J79" s="5"/>
      <c r="K79" s="5">
        <v>204</v>
      </c>
      <c r="L79" s="5">
        <v>13</v>
      </c>
      <c r="M79" s="5">
        <v>3</v>
      </c>
      <c r="N79" s="5" t="s">
        <v>3</v>
      </c>
      <c r="O79" s="5">
        <v>2</v>
      </c>
      <c r="P79" s="5">
        <f>ROUND(Source!DJ65,O79)</f>
        <v>5620.44</v>
      </c>
      <c r="Q79" s="5"/>
      <c r="R79" s="5"/>
      <c r="S79" s="5"/>
      <c r="T79" s="5"/>
      <c r="U79" s="5"/>
      <c r="V79" s="5"/>
      <c r="W79" s="5">
        <v>100.96</v>
      </c>
      <c r="X79" s="5">
        <v>1</v>
      </c>
      <c r="Y79" s="5">
        <v>100.96</v>
      </c>
      <c r="Z79" s="5">
        <v>5620.44</v>
      </c>
      <c r="AA79" s="5">
        <v>1</v>
      </c>
      <c r="AB79" s="5">
        <v>5620.44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205</v>
      </c>
      <c r="F80" s="5">
        <f>ROUND(Source!S65,O80)</f>
        <v>15.95</v>
      </c>
      <c r="G80" s="5" t="s">
        <v>67</v>
      </c>
      <c r="H80" s="5" t="s">
        <v>68</v>
      </c>
      <c r="I80" s="5"/>
      <c r="J80" s="5"/>
      <c r="K80" s="5">
        <v>205</v>
      </c>
      <c r="L80" s="5">
        <v>14</v>
      </c>
      <c r="M80" s="5">
        <v>3</v>
      </c>
      <c r="N80" s="5" t="s">
        <v>3</v>
      </c>
      <c r="O80" s="5">
        <v>2</v>
      </c>
      <c r="P80" s="5">
        <f>ROUND(Source!DK65,O80)</f>
        <v>887.94</v>
      </c>
      <c r="Q80" s="5"/>
      <c r="R80" s="5"/>
      <c r="S80" s="5"/>
      <c r="T80" s="5"/>
      <c r="U80" s="5"/>
      <c r="V80" s="5"/>
      <c r="W80" s="5">
        <v>15.95</v>
      </c>
      <c r="X80" s="5">
        <v>1</v>
      </c>
      <c r="Y80" s="5">
        <v>15.95</v>
      </c>
      <c r="Z80" s="5">
        <v>887.94</v>
      </c>
      <c r="AA80" s="5">
        <v>1</v>
      </c>
      <c r="AB80" s="5">
        <v>887.94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232</v>
      </c>
      <c r="F81" s="5">
        <f>ROUND(Source!BC65,O81)</f>
        <v>0</v>
      </c>
      <c r="G81" s="5" t="s">
        <v>69</v>
      </c>
      <c r="H81" s="5" t="s">
        <v>70</v>
      </c>
      <c r="I81" s="5"/>
      <c r="J81" s="5"/>
      <c r="K81" s="5">
        <v>232</v>
      </c>
      <c r="L81" s="5">
        <v>15</v>
      </c>
      <c r="M81" s="5">
        <v>3</v>
      </c>
      <c r="N81" s="5" t="s">
        <v>3</v>
      </c>
      <c r="O81" s="5">
        <v>2</v>
      </c>
      <c r="P81" s="5">
        <f>ROUND(Source!EU65,O81)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214</v>
      </c>
      <c r="F82" s="5">
        <f>ROUND(Source!AS65,O82)</f>
        <v>0</v>
      </c>
      <c r="G82" s="5" t="s">
        <v>71</v>
      </c>
      <c r="H82" s="5" t="s">
        <v>72</v>
      </c>
      <c r="I82" s="5"/>
      <c r="J82" s="5"/>
      <c r="K82" s="5">
        <v>214</v>
      </c>
      <c r="L82" s="5">
        <v>16</v>
      </c>
      <c r="M82" s="5">
        <v>3</v>
      </c>
      <c r="N82" s="5" t="s">
        <v>3</v>
      </c>
      <c r="O82" s="5">
        <v>2</v>
      </c>
      <c r="P82" s="5">
        <f>ROUND(Source!EK65,O82)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215</v>
      </c>
      <c r="F83" s="5">
        <f>ROUND(Source!AT65,O83)</f>
        <v>0</v>
      </c>
      <c r="G83" s="5" t="s">
        <v>73</v>
      </c>
      <c r="H83" s="5" t="s">
        <v>74</v>
      </c>
      <c r="I83" s="5"/>
      <c r="J83" s="5"/>
      <c r="K83" s="5">
        <v>215</v>
      </c>
      <c r="L83" s="5">
        <v>17</v>
      </c>
      <c r="M83" s="5">
        <v>3</v>
      </c>
      <c r="N83" s="5" t="s">
        <v>3</v>
      </c>
      <c r="O83" s="5">
        <v>2</v>
      </c>
      <c r="P83" s="5">
        <f>ROUND(Source!EL65,O83)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217</v>
      </c>
      <c r="F84" s="5">
        <f>ROUND(Source!AU65,O84)</f>
        <v>2174.06</v>
      </c>
      <c r="G84" s="5" t="s">
        <v>75</v>
      </c>
      <c r="H84" s="5" t="s">
        <v>76</v>
      </c>
      <c r="I84" s="5"/>
      <c r="J84" s="5"/>
      <c r="K84" s="5">
        <v>217</v>
      </c>
      <c r="L84" s="5">
        <v>18</v>
      </c>
      <c r="M84" s="5">
        <v>3</v>
      </c>
      <c r="N84" s="5" t="s">
        <v>3</v>
      </c>
      <c r="O84" s="5">
        <v>2</v>
      </c>
      <c r="P84" s="5">
        <f>ROUND(Source!EM65,O84)</f>
        <v>33893.42</v>
      </c>
      <c r="Q84" s="5"/>
      <c r="R84" s="5"/>
      <c r="S84" s="5"/>
      <c r="T84" s="5"/>
      <c r="U84" s="5"/>
      <c r="V84" s="5"/>
      <c r="W84" s="5">
        <v>2174.06</v>
      </c>
      <c r="X84" s="5">
        <v>1</v>
      </c>
      <c r="Y84" s="5">
        <v>2174.06</v>
      </c>
      <c r="Z84" s="5">
        <v>33893.42</v>
      </c>
      <c r="AA84" s="5">
        <v>1</v>
      </c>
      <c r="AB84" s="5">
        <v>33893.42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230</v>
      </c>
      <c r="F85" s="5">
        <f>ROUND(Source!BA65,O85)</f>
        <v>0</v>
      </c>
      <c r="G85" s="5" t="s">
        <v>77</v>
      </c>
      <c r="H85" s="5" t="s">
        <v>78</v>
      </c>
      <c r="I85" s="5"/>
      <c r="J85" s="5"/>
      <c r="K85" s="5">
        <v>230</v>
      </c>
      <c r="L85" s="5">
        <v>19</v>
      </c>
      <c r="M85" s="5">
        <v>3</v>
      </c>
      <c r="N85" s="5" t="s">
        <v>3</v>
      </c>
      <c r="O85" s="5">
        <v>2</v>
      </c>
      <c r="P85" s="5">
        <f>ROUND(Source!ES65,O85)</f>
        <v>0</v>
      </c>
      <c r="Q85" s="5"/>
      <c r="R85" s="5"/>
      <c r="S85" s="5"/>
      <c r="T85" s="5"/>
      <c r="U85" s="5"/>
      <c r="V85" s="5"/>
      <c r="W85" s="5">
        <v>0</v>
      </c>
      <c r="X85" s="5">
        <v>1</v>
      </c>
      <c r="Y85" s="5">
        <v>0</v>
      </c>
      <c r="Z85" s="5">
        <v>0</v>
      </c>
      <c r="AA85" s="5">
        <v>1</v>
      </c>
      <c r="AB85" s="5">
        <v>0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206</v>
      </c>
      <c r="F86" s="5">
        <f>ROUND(Source!T65,O86)</f>
        <v>0</v>
      </c>
      <c r="G86" s="5" t="s">
        <v>79</v>
      </c>
      <c r="H86" s="5" t="s">
        <v>80</v>
      </c>
      <c r="I86" s="5"/>
      <c r="J86" s="5"/>
      <c r="K86" s="5">
        <v>206</v>
      </c>
      <c r="L86" s="5">
        <v>20</v>
      </c>
      <c r="M86" s="5">
        <v>3</v>
      </c>
      <c r="N86" s="5" t="s">
        <v>3</v>
      </c>
      <c r="O86" s="5">
        <v>2</v>
      </c>
      <c r="P86" s="5">
        <f>ROUND(Source!DL65,O86)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207</v>
      </c>
      <c r="F87" s="5">
        <f>Source!U65</f>
        <v>1.008</v>
      </c>
      <c r="G87" s="5" t="s">
        <v>81</v>
      </c>
      <c r="H87" s="5" t="s">
        <v>82</v>
      </c>
      <c r="I87" s="5"/>
      <c r="J87" s="5"/>
      <c r="K87" s="5">
        <v>207</v>
      </c>
      <c r="L87" s="5">
        <v>21</v>
      </c>
      <c r="M87" s="5">
        <v>3</v>
      </c>
      <c r="N87" s="5" t="s">
        <v>3</v>
      </c>
      <c r="O87" s="5">
        <v>-1</v>
      </c>
      <c r="P87" s="5">
        <f>Source!DM65</f>
        <v>1.008</v>
      </c>
      <c r="Q87" s="5"/>
      <c r="R87" s="5"/>
      <c r="S87" s="5"/>
      <c r="T87" s="5"/>
      <c r="U87" s="5"/>
      <c r="V87" s="5"/>
      <c r="W87" s="5">
        <v>1.008</v>
      </c>
      <c r="X87" s="5">
        <v>1</v>
      </c>
      <c r="Y87" s="5">
        <v>1.008</v>
      </c>
      <c r="Z87" s="5">
        <v>1.008</v>
      </c>
      <c r="AA87" s="5">
        <v>1</v>
      </c>
      <c r="AB87" s="5">
        <v>1.008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208</v>
      </c>
      <c r="F88" s="5">
        <f>Source!V65</f>
        <v>0</v>
      </c>
      <c r="G88" s="5" t="s">
        <v>83</v>
      </c>
      <c r="H88" s="5" t="s">
        <v>84</v>
      </c>
      <c r="I88" s="5"/>
      <c r="J88" s="5"/>
      <c r="K88" s="5">
        <v>208</v>
      </c>
      <c r="L88" s="5">
        <v>22</v>
      </c>
      <c r="M88" s="5">
        <v>3</v>
      </c>
      <c r="N88" s="5" t="s">
        <v>3</v>
      </c>
      <c r="O88" s="5">
        <v>-1</v>
      </c>
      <c r="P88" s="5">
        <f>Source!DN65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209</v>
      </c>
      <c r="F89" s="5">
        <f>ROUND(Source!W65,O89)</f>
        <v>0</v>
      </c>
      <c r="G89" s="5" t="s">
        <v>85</v>
      </c>
      <c r="H89" s="5" t="s">
        <v>86</v>
      </c>
      <c r="I89" s="5"/>
      <c r="J89" s="5"/>
      <c r="K89" s="5">
        <v>209</v>
      </c>
      <c r="L89" s="5">
        <v>23</v>
      </c>
      <c r="M89" s="5">
        <v>3</v>
      </c>
      <c r="N89" s="5" t="s">
        <v>3</v>
      </c>
      <c r="O89" s="5">
        <v>2</v>
      </c>
      <c r="P89" s="5">
        <f>ROUND(Source!DO65,O89)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233</v>
      </c>
      <c r="F90" s="5">
        <f>ROUND(Source!BD65,O90)</f>
        <v>0</v>
      </c>
      <c r="G90" s="5" t="s">
        <v>87</v>
      </c>
      <c r="H90" s="5" t="s">
        <v>88</v>
      </c>
      <c r="I90" s="5"/>
      <c r="J90" s="5"/>
      <c r="K90" s="5">
        <v>233</v>
      </c>
      <c r="L90" s="5">
        <v>24</v>
      </c>
      <c r="M90" s="5">
        <v>3</v>
      </c>
      <c r="N90" s="5" t="s">
        <v>3</v>
      </c>
      <c r="O90" s="5">
        <v>2</v>
      </c>
      <c r="P90" s="5">
        <f>ROUND(Source!EV65,O90)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210</v>
      </c>
      <c r="F91" s="5">
        <f>ROUND(Source!X65,O91)</f>
        <v>107.71</v>
      </c>
      <c r="G91" s="5" t="s">
        <v>89</v>
      </c>
      <c r="H91" s="5" t="s">
        <v>90</v>
      </c>
      <c r="I91" s="5"/>
      <c r="J91" s="5"/>
      <c r="K91" s="5">
        <v>210</v>
      </c>
      <c r="L91" s="5">
        <v>25</v>
      </c>
      <c r="M91" s="5">
        <v>3</v>
      </c>
      <c r="N91" s="5" t="s">
        <v>3</v>
      </c>
      <c r="O91" s="5">
        <v>2</v>
      </c>
      <c r="P91" s="5">
        <f>ROUND(Source!DP65,O91)</f>
        <v>5996.5</v>
      </c>
      <c r="Q91" s="5"/>
      <c r="R91" s="5"/>
      <c r="S91" s="5"/>
      <c r="T91" s="5"/>
      <c r="U91" s="5"/>
      <c r="V91" s="5"/>
      <c r="W91" s="5">
        <v>107.71</v>
      </c>
      <c r="X91" s="5">
        <v>1</v>
      </c>
      <c r="Y91" s="5">
        <v>107.71</v>
      </c>
      <c r="Z91" s="5">
        <v>5996.5</v>
      </c>
      <c r="AA91" s="5">
        <v>1</v>
      </c>
      <c r="AB91" s="5">
        <v>5996.5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211</v>
      </c>
      <c r="F92" s="5">
        <f>ROUND(Source!Y65,O92)</f>
        <v>71.36</v>
      </c>
      <c r="G92" s="5" t="s">
        <v>91</v>
      </c>
      <c r="H92" s="5" t="s">
        <v>92</v>
      </c>
      <c r="I92" s="5"/>
      <c r="J92" s="5"/>
      <c r="K92" s="5">
        <v>211</v>
      </c>
      <c r="L92" s="5">
        <v>26</v>
      </c>
      <c r="M92" s="5">
        <v>3</v>
      </c>
      <c r="N92" s="5" t="s">
        <v>3</v>
      </c>
      <c r="O92" s="5">
        <v>2</v>
      </c>
      <c r="P92" s="5">
        <f>ROUND(Source!DQ65,O92)</f>
        <v>3972.95</v>
      </c>
      <c r="Q92" s="5"/>
      <c r="R92" s="5"/>
      <c r="S92" s="5"/>
      <c r="T92" s="5"/>
      <c r="U92" s="5"/>
      <c r="V92" s="5"/>
      <c r="W92" s="5">
        <v>71.36</v>
      </c>
      <c r="X92" s="5">
        <v>1</v>
      </c>
      <c r="Y92" s="5">
        <v>71.36</v>
      </c>
      <c r="Z92" s="5">
        <v>3972.95</v>
      </c>
      <c r="AA92" s="5">
        <v>1</v>
      </c>
      <c r="AB92" s="5">
        <v>3972.95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224</v>
      </c>
      <c r="F93" s="5">
        <f>ROUND(Source!AR65,O93)</f>
        <v>2174.06</v>
      </c>
      <c r="G93" s="5" t="s">
        <v>93</v>
      </c>
      <c r="H93" s="5" t="s">
        <v>94</v>
      </c>
      <c r="I93" s="5"/>
      <c r="J93" s="5"/>
      <c r="K93" s="5">
        <v>224</v>
      </c>
      <c r="L93" s="5">
        <v>27</v>
      </c>
      <c r="M93" s="5">
        <v>3</v>
      </c>
      <c r="N93" s="5" t="s">
        <v>3</v>
      </c>
      <c r="O93" s="5">
        <v>2</v>
      </c>
      <c r="P93" s="5">
        <f>ROUND(Source!EJ65,O93)</f>
        <v>33893.42</v>
      </c>
      <c r="Q93" s="5"/>
      <c r="R93" s="5"/>
      <c r="S93" s="5"/>
      <c r="T93" s="5"/>
      <c r="U93" s="5"/>
      <c r="V93" s="5"/>
      <c r="W93" s="5">
        <v>2174.06</v>
      </c>
      <c r="X93" s="5">
        <v>1</v>
      </c>
      <c r="Y93" s="5">
        <v>2174.06</v>
      </c>
      <c r="Z93" s="5">
        <v>33893.42</v>
      </c>
      <c r="AA93" s="5">
        <v>1</v>
      </c>
      <c r="AB93" s="5">
        <v>33893.42</v>
      </c>
    </row>
    <row r="94" spans="1:28" x14ac:dyDescent="0.2">
      <c r="A94" s="5">
        <v>50</v>
      </c>
      <c r="B94" s="5">
        <v>1</v>
      </c>
      <c r="C94" s="5">
        <v>0</v>
      </c>
      <c r="D94" s="5">
        <v>2</v>
      </c>
      <c r="E94" s="5">
        <v>0</v>
      </c>
      <c r="F94" s="5">
        <f>0</f>
        <v>0</v>
      </c>
      <c r="G94" s="5" t="s">
        <v>95</v>
      </c>
      <c r="H94" s="5" t="s">
        <v>96</v>
      </c>
      <c r="I94" s="5"/>
      <c r="J94" s="5"/>
      <c r="K94" s="5">
        <v>212</v>
      </c>
      <c r="L94" s="5">
        <v>28</v>
      </c>
      <c r="M94" s="5">
        <v>0</v>
      </c>
      <c r="N94" s="5" t="s">
        <v>3</v>
      </c>
      <c r="O94" s="5">
        <v>-1</v>
      </c>
      <c r="P94" s="5">
        <f>0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2</v>
      </c>
      <c r="E95" s="5">
        <v>0</v>
      </c>
      <c r="F95" s="5">
        <f>ROUND(F82+F83,O95)</f>
        <v>0</v>
      </c>
      <c r="G95" s="5" t="s">
        <v>97</v>
      </c>
      <c r="H95" s="5" t="s">
        <v>97</v>
      </c>
      <c r="I95" s="5"/>
      <c r="J95" s="5"/>
      <c r="K95" s="5">
        <v>212</v>
      </c>
      <c r="L95" s="5">
        <v>29</v>
      </c>
      <c r="M95" s="5">
        <v>1</v>
      </c>
      <c r="N95" s="5" t="s">
        <v>3</v>
      </c>
      <c r="O95" s="5">
        <v>2</v>
      </c>
      <c r="P95" s="5">
        <f>ROUND(P82+P83,O95)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2</v>
      </c>
      <c r="E96" s="5">
        <v>0</v>
      </c>
      <c r="F96" s="5">
        <f>ROUND(F74,O96)</f>
        <v>0</v>
      </c>
      <c r="G96" s="5" t="s">
        <v>98</v>
      </c>
      <c r="H96" s="5" t="s">
        <v>99</v>
      </c>
      <c r="I96" s="5"/>
      <c r="J96" s="5"/>
      <c r="K96" s="5">
        <v>212</v>
      </c>
      <c r="L96" s="5">
        <v>30</v>
      </c>
      <c r="M96" s="5">
        <v>1</v>
      </c>
      <c r="N96" s="5" t="s">
        <v>3</v>
      </c>
      <c r="O96" s="5">
        <v>2</v>
      </c>
      <c r="P96" s="5">
        <f>ROUND(P74,O96)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06" x14ac:dyDescent="0.2">
      <c r="A97" s="5">
        <v>50</v>
      </c>
      <c r="B97" s="5">
        <v>1</v>
      </c>
      <c r="C97" s="5">
        <v>0</v>
      </c>
      <c r="D97" s="5">
        <v>2</v>
      </c>
      <c r="E97" s="5">
        <v>0</v>
      </c>
      <c r="F97" s="5">
        <f>ROUND(F84,O97)</f>
        <v>2174.06</v>
      </c>
      <c r="G97" s="5" t="s">
        <v>100</v>
      </c>
      <c r="H97" s="5" t="s">
        <v>75</v>
      </c>
      <c r="I97" s="5"/>
      <c r="J97" s="5"/>
      <c r="K97" s="5">
        <v>212</v>
      </c>
      <c r="L97" s="5">
        <v>31</v>
      </c>
      <c r="M97" s="5">
        <v>1</v>
      </c>
      <c r="N97" s="5" t="s">
        <v>3</v>
      </c>
      <c r="O97" s="5">
        <v>2</v>
      </c>
      <c r="P97" s="5">
        <f>ROUND(P84,O97)</f>
        <v>33893.42</v>
      </c>
      <c r="Q97" s="5"/>
      <c r="R97" s="5"/>
      <c r="S97" s="5"/>
      <c r="T97" s="5"/>
      <c r="U97" s="5"/>
      <c r="V97" s="5"/>
      <c r="W97" s="5">
        <v>2174.06</v>
      </c>
      <c r="X97" s="5">
        <v>1</v>
      </c>
      <c r="Y97" s="5">
        <v>2174.06</v>
      </c>
      <c r="Z97" s="5">
        <v>33893.42</v>
      </c>
      <c r="AA97" s="5">
        <v>1</v>
      </c>
      <c r="AB97" s="5">
        <v>33893.42</v>
      </c>
    </row>
    <row r="98" spans="1:206" x14ac:dyDescent="0.2">
      <c r="A98" s="5">
        <v>50</v>
      </c>
      <c r="B98" s="5">
        <v>1</v>
      </c>
      <c r="C98" s="5">
        <v>0</v>
      </c>
      <c r="D98" s="5">
        <v>2</v>
      </c>
      <c r="E98" s="5">
        <v>0</v>
      </c>
      <c r="F98" s="5">
        <f>0</f>
        <v>0</v>
      </c>
      <c r="G98" s="5" t="s">
        <v>3</v>
      </c>
      <c r="H98" s="5" t="s">
        <v>3</v>
      </c>
      <c r="I98" s="5"/>
      <c r="J98" s="5"/>
      <c r="K98" s="5">
        <v>212</v>
      </c>
      <c r="L98" s="5">
        <v>32</v>
      </c>
      <c r="M98" s="5">
        <v>0</v>
      </c>
      <c r="N98" s="5" t="s">
        <v>3</v>
      </c>
      <c r="O98" s="5">
        <v>-1</v>
      </c>
      <c r="P98" s="5">
        <f>0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06" x14ac:dyDescent="0.2">
      <c r="A99" s="5">
        <v>50</v>
      </c>
      <c r="B99" s="5">
        <v>0</v>
      </c>
      <c r="C99" s="5">
        <v>0</v>
      </c>
      <c r="D99" s="5">
        <v>2</v>
      </c>
      <c r="E99" s="5">
        <v>0</v>
      </c>
      <c r="F99" s="5">
        <f>ROUND(F95,O99)</f>
        <v>0</v>
      </c>
      <c r="G99" s="5" t="s">
        <v>101</v>
      </c>
      <c r="H99" s="5" t="s">
        <v>102</v>
      </c>
      <c r="I99" s="5"/>
      <c r="J99" s="5"/>
      <c r="K99" s="5">
        <v>212</v>
      </c>
      <c r="L99" s="5">
        <v>33</v>
      </c>
      <c r="M99" s="5">
        <v>1</v>
      </c>
      <c r="N99" s="5" t="s">
        <v>3</v>
      </c>
      <c r="O99" s="5">
        <v>2</v>
      </c>
      <c r="P99" s="5">
        <f>ROUND(P95,O99)</f>
        <v>0</v>
      </c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>
        <v>0</v>
      </c>
      <c r="AA99" s="5">
        <v>1</v>
      </c>
      <c r="AB99" s="5">
        <v>0</v>
      </c>
    </row>
    <row r="100" spans="1:206" x14ac:dyDescent="0.2">
      <c r="A100" s="5">
        <v>50</v>
      </c>
      <c r="B100" s="5">
        <v>0</v>
      </c>
      <c r="C100" s="5">
        <v>0</v>
      </c>
      <c r="D100" s="5">
        <v>2</v>
      </c>
      <c r="E100" s="5">
        <v>0</v>
      </c>
      <c r="F100" s="5">
        <f>ROUND(F96,O100)</f>
        <v>0</v>
      </c>
      <c r="G100" s="5" t="s">
        <v>103</v>
      </c>
      <c r="H100" s="5" t="s">
        <v>104</v>
      </c>
      <c r="I100" s="5"/>
      <c r="J100" s="5"/>
      <c r="K100" s="5">
        <v>212</v>
      </c>
      <c r="L100" s="5">
        <v>34</v>
      </c>
      <c r="M100" s="5">
        <v>1</v>
      </c>
      <c r="N100" s="5" t="s">
        <v>3</v>
      </c>
      <c r="O100" s="5">
        <v>2</v>
      </c>
      <c r="P100" s="5">
        <f>ROUND(P96,O100)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1</v>
      </c>
      <c r="C101" s="5">
        <v>0</v>
      </c>
      <c r="D101" s="5">
        <v>2</v>
      </c>
      <c r="E101" s="5">
        <v>0</v>
      </c>
      <c r="F101" s="5">
        <f>ROUND(F97,O101)</f>
        <v>2174.06</v>
      </c>
      <c r="G101" s="5" t="s">
        <v>105</v>
      </c>
      <c r="H101" s="5" t="s">
        <v>106</v>
      </c>
      <c r="I101" s="5"/>
      <c r="J101" s="5"/>
      <c r="K101" s="5">
        <v>212</v>
      </c>
      <c r="L101" s="5">
        <v>35</v>
      </c>
      <c r="M101" s="5">
        <v>1</v>
      </c>
      <c r="N101" s="5" t="s">
        <v>3</v>
      </c>
      <c r="O101" s="5">
        <v>2</v>
      </c>
      <c r="P101" s="5">
        <f>ROUND(P97,O101)</f>
        <v>33893.42</v>
      </c>
      <c r="Q101" s="5"/>
      <c r="R101" s="5"/>
      <c r="S101" s="5"/>
      <c r="T101" s="5"/>
      <c r="U101" s="5"/>
      <c r="V101" s="5"/>
      <c r="W101" s="5">
        <v>2174.06</v>
      </c>
      <c r="X101" s="5">
        <v>1</v>
      </c>
      <c r="Y101" s="5">
        <v>2174.06</v>
      </c>
      <c r="Z101" s="5">
        <v>33893.42</v>
      </c>
      <c r="AA101" s="5">
        <v>1</v>
      </c>
      <c r="AB101" s="5">
        <v>33893.42</v>
      </c>
    </row>
    <row r="102" spans="1:206" x14ac:dyDescent="0.2">
      <c r="A102" s="5">
        <v>50</v>
      </c>
      <c r="B102" s="5">
        <v>1</v>
      </c>
      <c r="C102" s="5">
        <v>0</v>
      </c>
      <c r="D102" s="5">
        <v>2</v>
      </c>
      <c r="E102" s="5">
        <v>0</v>
      </c>
      <c r="F102" s="5">
        <f>ROUND(F99+F100+F101,O102)</f>
        <v>2174.06</v>
      </c>
      <c r="G102" s="5" t="s">
        <v>107</v>
      </c>
      <c r="H102" s="5" t="s">
        <v>108</v>
      </c>
      <c r="I102" s="5"/>
      <c r="J102" s="5"/>
      <c r="K102" s="5">
        <v>212</v>
      </c>
      <c r="L102" s="5">
        <v>36</v>
      </c>
      <c r="M102" s="5">
        <v>0</v>
      </c>
      <c r="N102" s="5" t="s">
        <v>3</v>
      </c>
      <c r="O102" s="5">
        <v>2</v>
      </c>
      <c r="P102" s="5">
        <f>ROUND(P99+P100+P101,O102)</f>
        <v>33893.42</v>
      </c>
      <c r="Q102" s="5"/>
      <c r="R102" s="5"/>
      <c r="S102" s="5"/>
      <c r="T102" s="5"/>
      <c r="U102" s="5"/>
      <c r="V102" s="5"/>
      <c r="W102" s="5">
        <v>2174.06</v>
      </c>
      <c r="X102" s="5">
        <v>1</v>
      </c>
      <c r="Y102" s="5">
        <v>2174.06</v>
      </c>
      <c r="Z102" s="5">
        <v>33893.42</v>
      </c>
      <c r="AA102" s="5">
        <v>1</v>
      </c>
      <c r="AB102" s="5">
        <v>33893.42</v>
      </c>
    </row>
    <row r="104" spans="1:206" x14ac:dyDescent="0.2">
      <c r="A104" s="3">
        <v>51</v>
      </c>
      <c r="B104" s="3">
        <f>B12</f>
        <v>161</v>
      </c>
      <c r="C104" s="3">
        <f>A12</f>
        <v>1</v>
      </c>
      <c r="D104" s="3">
        <f>ROW(A12)</f>
        <v>12</v>
      </c>
      <c r="E104" s="3"/>
      <c r="F104" s="3" t="str">
        <f>IF(F12&lt;&gt;"",F12,"")</f>
        <v/>
      </c>
      <c r="G104" s="3" t="str">
        <f>IF(G12&lt;&gt;"",G12,"")</f>
        <v>09-01-02 ПНР КЛ-0,4 кВ</v>
      </c>
      <c r="H104" s="3">
        <v>0</v>
      </c>
      <c r="I104" s="3"/>
      <c r="J104" s="3"/>
      <c r="K104" s="3"/>
      <c r="L104" s="3"/>
      <c r="M104" s="3"/>
      <c r="N104" s="3"/>
      <c r="O104" s="3">
        <f t="shared" ref="O104:T104" si="64">ROUND(O65,2)</f>
        <v>1994.99</v>
      </c>
      <c r="P104" s="3">
        <f t="shared" si="64"/>
        <v>0</v>
      </c>
      <c r="Q104" s="3">
        <f t="shared" si="64"/>
        <v>1979.04</v>
      </c>
      <c r="R104" s="3">
        <f t="shared" si="64"/>
        <v>100.96</v>
      </c>
      <c r="S104" s="3">
        <f t="shared" si="64"/>
        <v>15.95</v>
      </c>
      <c r="T104" s="3">
        <f t="shared" si="64"/>
        <v>0</v>
      </c>
      <c r="U104" s="3">
        <f>U65</f>
        <v>1.008</v>
      </c>
      <c r="V104" s="3">
        <f>V65</f>
        <v>0</v>
      </c>
      <c r="W104" s="3">
        <f>ROUND(W65,2)</f>
        <v>0</v>
      </c>
      <c r="X104" s="3">
        <f>ROUND(X65,2)</f>
        <v>107.71</v>
      </c>
      <c r="Y104" s="3">
        <f>ROUND(Y65,2)</f>
        <v>71.36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>
        <f t="shared" ref="AO104:BD104" si="65">ROUND(AO65,2)</f>
        <v>0</v>
      </c>
      <c r="AP104" s="3">
        <f t="shared" si="65"/>
        <v>0</v>
      </c>
      <c r="AQ104" s="3">
        <f t="shared" si="65"/>
        <v>0</v>
      </c>
      <c r="AR104" s="3">
        <f t="shared" si="65"/>
        <v>2174.06</v>
      </c>
      <c r="AS104" s="3">
        <f t="shared" si="65"/>
        <v>0</v>
      </c>
      <c r="AT104" s="3">
        <f t="shared" si="65"/>
        <v>0</v>
      </c>
      <c r="AU104" s="3">
        <f t="shared" si="65"/>
        <v>2174.06</v>
      </c>
      <c r="AV104" s="3">
        <f t="shared" si="65"/>
        <v>0</v>
      </c>
      <c r="AW104" s="3">
        <f t="shared" si="65"/>
        <v>0</v>
      </c>
      <c r="AX104" s="3">
        <f t="shared" si="65"/>
        <v>0</v>
      </c>
      <c r="AY104" s="3">
        <f t="shared" si="65"/>
        <v>0</v>
      </c>
      <c r="AZ104" s="3">
        <f t="shared" si="65"/>
        <v>0</v>
      </c>
      <c r="BA104" s="3">
        <f t="shared" si="65"/>
        <v>0</v>
      </c>
      <c r="BB104" s="3">
        <f t="shared" si="65"/>
        <v>0</v>
      </c>
      <c r="BC104" s="3">
        <f t="shared" si="65"/>
        <v>0</v>
      </c>
      <c r="BD104" s="3">
        <f t="shared" si="65"/>
        <v>0</v>
      </c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4">
        <f t="shared" ref="DG104:DL104" si="66">ROUND(DG65,2)</f>
        <v>23923.97</v>
      </c>
      <c r="DH104" s="4">
        <f t="shared" si="66"/>
        <v>0</v>
      </c>
      <c r="DI104" s="4">
        <f t="shared" si="66"/>
        <v>23036.03</v>
      </c>
      <c r="DJ104" s="4">
        <f t="shared" si="66"/>
        <v>5620.44</v>
      </c>
      <c r="DK104" s="4">
        <f t="shared" si="66"/>
        <v>887.94</v>
      </c>
      <c r="DL104" s="4">
        <f t="shared" si="66"/>
        <v>0</v>
      </c>
      <c r="DM104" s="4">
        <f>DM65</f>
        <v>1.008</v>
      </c>
      <c r="DN104" s="4">
        <f>DN65</f>
        <v>0</v>
      </c>
      <c r="DO104" s="4">
        <f>ROUND(DO65,2)</f>
        <v>0</v>
      </c>
      <c r="DP104" s="4">
        <f>ROUND(DP65,2)</f>
        <v>5996.5</v>
      </c>
      <c r="DQ104" s="4">
        <f>ROUND(DQ65,2)</f>
        <v>3972.95</v>
      </c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>
        <f t="shared" ref="EG104:EV104" si="67">ROUND(EG65,2)</f>
        <v>0</v>
      </c>
      <c r="EH104" s="4">
        <f t="shared" si="67"/>
        <v>0</v>
      </c>
      <c r="EI104" s="4">
        <f t="shared" si="67"/>
        <v>0</v>
      </c>
      <c r="EJ104" s="4">
        <f t="shared" si="67"/>
        <v>33893.42</v>
      </c>
      <c r="EK104" s="4">
        <f t="shared" si="67"/>
        <v>0</v>
      </c>
      <c r="EL104" s="4">
        <f t="shared" si="67"/>
        <v>0</v>
      </c>
      <c r="EM104" s="4">
        <f t="shared" si="67"/>
        <v>33893.42</v>
      </c>
      <c r="EN104" s="4">
        <f t="shared" si="67"/>
        <v>0</v>
      </c>
      <c r="EO104" s="4">
        <f t="shared" si="67"/>
        <v>0</v>
      </c>
      <c r="EP104" s="4">
        <f t="shared" si="67"/>
        <v>0</v>
      </c>
      <c r="EQ104" s="4">
        <f t="shared" si="67"/>
        <v>0</v>
      </c>
      <c r="ER104" s="4">
        <f t="shared" si="67"/>
        <v>0</v>
      </c>
      <c r="ES104" s="4">
        <f t="shared" si="67"/>
        <v>0</v>
      </c>
      <c r="ET104" s="4">
        <f t="shared" si="67"/>
        <v>0</v>
      </c>
      <c r="EU104" s="4">
        <f t="shared" si="67"/>
        <v>0</v>
      </c>
      <c r="EV104" s="4">
        <f t="shared" si="67"/>
        <v>0</v>
      </c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201</v>
      </c>
      <c r="F106" s="5">
        <f>ROUND(Source!O104,O106)</f>
        <v>1994.99</v>
      </c>
      <c r="G106" s="5" t="s">
        <v>41</v>
      </c>
      <c r="H106" s="5" t="s">
        <v>42</v>
      </c>
      <c r="I106" s="5"/>
      <c r="J106" s="5"/>
      <c r="K106" s="5">
        <v>201</v>
      </c>
      <c r="L106" s="5">
        <v>1</v>
      </c>
      <c r="M106" s="5">
        <v>3</v>
      </c>
      <c r="N106" s="5" t="s">
        <v>3</v>
      </c>
      <c r="O106" s="5">
        <v>2</v>
      </c>
      <c r="P106" s="5">
        <f>ROUND(Source!DG104,O106)</f>
        <v>23923.97</v>
      </c>
      <c r="Q106" s="5"/>
      <c r="R106" s="5"/>
      <c r="S106" s="5"/>
      <c r="T106" s="5"/>
      <c r="U106" s="5"/>
      <c r="V106" s="5"/>
      <c r="W106" s="5">
        <v>1994.99</v>
      </c>
      <c r="X106" s="5">
        <v>1</v>
      </c>
      <c r="Y106" s="5">
        <v>1994.99</v>
      </c>
      <c r="Z106" s="5">
        <v>23923.97</v>
      </c>
      <c r="AA106" s="5">
        <v>1</v>
      </c>
      <c r="AB106" s="5">
        <v>23923.97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202</v>
      </c>
      <c r="F107" s="5">
        <f>ROUND(Source!P104,O107)</f>
        <v>0</v>
      </c>
      <c r="G107" s="5" t="s">
        <v>43</v>
      </c>
      <c r="H107" s="5" t="s">
        <v>44</v>
      </c>
      <c r="I107" s="5"/>
      <c r="J107" s="5"/>
      <c r="K107" s="5">
        <v>202</v>
      </c>
      <c r="L107" s="5">
        <v>2</v>
      </c>
      <c r="M107" s="5">
        <v>3</v>
      </c>
      <c r="N107" s="5" t="s">
        <v>3</v>
      </c>
      <c r="O107" s="5">
        <v>2</v>
      </c>
      <c r="P107" s="5">
        <f>ROUND(Source!DH104,O107)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222</v>
      </c>
      <c r="F108" s="5">
        <f>ROUND(Source!AO104,O108)</f>
        <v>0</v>
      </c>
      <c r="G108" s="5" t="s">
        <v>45</v>
      </c>
      <c r="H108" s="5" t="s">
        <v>46</v>
      </c>
      <c r="I108" s="5"/>
      <c r="J108" s="5"/>
      <c r="K108" s="5">
        <v>222</v>
      </c>
      <c r="L108" s="5">
        <v>3</v>
      </c>
      <c r="M108" s="5">
        <v>3</v>
      </c>
      <c r="N108" s="5" t="s">
        <v>3</v>
      </c>
      <c r="O108" s="5">
        <v>2</v>
      </c>
      <c r="P108" s="5">
        <f>ROUND(Source!EG104,O108)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225</v>
      </c>
      <c r="F109" s="5">
        <f>ROUND(Source!AV104,O109)</f>
        <v>0</v>
      </c>
      <c r="G109" s="5" t="s">
        <v>47</v>
      </c>
      <c r="H109" s="5" t="s">
        <v>48</v>
      </c>
      <c r="I109" s="5"/>
      <c r="J109" s="5"/>
      <c r="K109" s="5">
        <v>225</v>
      </c>
      <c r="L109" s="5">
        <v>4</v>
      </c>
      <c r="M109" s="5">
        <v>3</v>
      </c>
      <c r="N109" s="5" t="s">
        <v>3</v>
      </c>
      <c r="O109" s="5">
        <v>2</v>
      </c>
      <c r="P109" s="5">
        <f>ROUND(Source!EN104,O109)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226</v>
      </c>
      <c r="F110" s="5">
        <f>ROUND(Source!AW104,O110)</f>
        <v>0</v>
      </c>
      <c r="G110" s="5" t="s">
        <v>49</v>
      </c>
      <c r="H110" s="5" t="s">
        <v>50</v>
      </c>
      <c r="I110" s="5"/>
      <c r="J110" s="5"/>
      <c r="K110" s="5">
        <v>226</v>
      </c>
      <c r="L110" s="5">
        <v>5</v>
      </c>
      <c r="M110" s="5">
        <v>3</v>
      </c>
      <c r="N110" s="5" t="s">
        <v>3</v>
      </c>
      <c r="O110" s="5">
        <v>2</v>
      </c>
      <c r="P110" s="5">
        <f>ROUND(Source!EO104,O110)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227</v>
      </c>
      <c r="F111" s="5">
        <f>ROUND(Source!AX104,O111)</f>
        <v>0</v>
      </c>
      <c r="G111" s="5" t="s">
        <v>51</v>
      </c>
      <c r="H111" s="5" t="s">
        <v>52</v>
      </c>
      <c r="I111" s="5"/>
      <c r="J111" s="5"/>
      <c r="K111" s="5">
        <v>227</v>
      </c>
      <c r="L111" s="5">
        <v>6</v>
      </c>
      <c r="M111" s="5">
        <v>3</v>
      </c>
      <c r="N111" s="5" t="s">
        <v>3</v>
      </c>
      <c r="O111" s="5">
        <v>2</v>
      </c>
      <c r="P111" s="5">
        <f>ROUND(Source!EP104,O111)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228</v>
      </c>
      <c r="F112" s="5">
        <f>ROUND(Source!AY104,O112)</f>
        <v>0</v>
      </c>
      <c r="G112" s="5" t="s">
        <v>53</v>
      </c>
      <c r="H112" s="5" t="s">
        <v>54</v>
      </c>
      <c r="I112" s="5"/>
      <c r="J112" s="5"/>
      <c r="K112" s="5">
        <v>228</v>
      </c>
      <c r="L112" s="5">
        <v>7</v>
      </c>
      <c r="M112" s="5">
        <v>3</v>
      </c>
      <c r="N112" s="5" t="s">
        <v>3</v>
      </c>
      <c r="O112" s="5">
        <v>2</v>
      </c>
      <c r="P112" s="5">
        <f>ROUND(Source!EQ104,O112)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216</v>
      </c>
      <c r="F113" s="5">
        <f>ROUND(Source!AP104,O113)</f>
        <v>0</v>
      </c>
      <c r="G113" s="5" t="s">
        <v>55</v>
      </c>
      <c r="H113" s="5" t="s">
        <v>56</v>
      </c>
      <c r="I113" s="5"/>
      <c r="J113" s="5"/>
      <c r="K113" s="5">
        <v>216</v>
      </c>
      <c r="L113" s="5">
        <v>8</v>
      </c>
      <c r="M113" s="5">
        <v>3</v>
      </c>
      <c r="N113" s="5" t="s">
        <v>3</v>
      </c>
      <c r="O113" s="5">
        <v>2</v>
      </c>
      <c r="P113" s="5">
        <f>ROUND(Source!EH104,O113)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223</v>
      </c>
      <c r="F114" s="5">
        <f>ROUND(Source!AQ104,O114)</f>
        <v>0</v>
      </c>
      <c r="G114" s="5" t="s">
        <v>57</v>
      </c>
      <c r="H114" s="5" t="s">
        <v>58</v>
      </c>
      <c r="I114" s="5"/>
      <c r="J114" s="5"/>
      <c r="K114" s="5">
        <v>223</v>
      </c>
      <c r="L114" s="5">
        <v>9</v>
      </c>
      <c r="M114" s="5">
        <v>3</v>
      </c>
      <c r="N114" s="5" t="s">
        <v>3</v>
      </c>
      <c r="O114" s="5">
        <v>2</v>
      </c>
      <c r="P114" s="5">
        <f>ROUND(Source!EI104,O114)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229</v>
      </c>
      <c r="F115" s="5">
        <f>ROUND(Source!AZ104,O115)</f>
        <v>0</v>
      </c>
      <c r="G115" s="5" t="s">
        <v>59</v>
      </c>
      <c r="H115" s="5" t="s">
        <v>60</v>
      </c>
      <c r="I115" s="5"/>
      <c r="J115" s="5"/>
      <c r="K115" s="5">
        <v>229</v>
      </c>
      <c r="L115" s="5">
        <v>10</v>
      </c>
      <c r="M115" s="5">
        <v>3</v>
      </c>
      <c r="N115" s="5" t="s">
        <v>3</v>
      </c>
      <c r="O115" s="5">
        <v>2</v>
      </c>
      <c r="P115" s="5">
        <f>ROUND(Source!ER104,O115)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203</v>
      </c>
      <c r="F116" s="5">
        <f>ROUND(Source!Q104,O116)</f>
        <v>1979.04</v>
      </c>
      <c r="G116" s="5" t="s">
        <v>61</v>
      </c>
      <c r="H116" s="5" t="s">
        <v>62</v>
      </c>
      <c r="I116" s="5"/>
      <c r="J116" s="5"/>
      <c r="K116" s="5">
        <v>203</v>
      </c>
      <c r="L116" s="5">
        <v>11</v>
      </c>
      <c r="M116" s="5">
        <v>3</v>
      </c>
      <c r="N116" s="5" t="s">
        <v>3</v>
      </c>
      <c r="O116" s="5">
        <v>2</v>
      </c>
      <c r="P116" s="5">
        <f>ROUND(Source!DI104,O116)</f>
        <v>23036.03</v>
      </c>
      <c r="Q116" s="5"/>
      <c r="R116" s="5"/>
      <c r="S116" s="5"/>
      <c r="T116" s="5"/>
      <c r="U116" s="5"/>
      <c r="V116" s="5"/>
      <c r="W116" s="5">
        <v>1979.04</v>
      </c>
      <c r="X116" s="5">
        <v>1</v>
      </c>
      <c r="Y116" s="5">
        <v>1979.04</v>
      </c>
      <c r="Z116" s="5">
        <v>23036.03</v>
      </c>
      <c r="AA116" s="5">
        <v>1</v>
      </c>
      <c r="AB116" s="5">
        <v>23036.03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231</v>
      </c>
      <c r="F117" s="5">
        <f>ROUND(Source!BB104,O117)</f>
        <v>0</v>
      </c>
      <c r="G117" s="5" t="s">
        <v>63</v>
      </c>
      <c r="H117" s="5" t="s">
        <v>64</v>
      </c>
      <c r="I117" s="5"/>
      <c r="J117" s="5"/>
      <c r="K117" s="5">
        <v>231</v>
      </c>
      <c r="L117" s="5">
        <v>12</v>
      </c>
      <c r="M117" s="5">
        <v>3</v>
      </c>
      <c r="N117" s="5" t="s">
        <v>3</v>
      </c>
      <c r="O117" s="5">
        <v>2</v>
      </c>
      <c r="P117" s="5">
        <f>ROUND(Source!ET104,O117)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204</v>
      </c>
      <c r="F118" s="5">
        <f>ROUND(Source!R104,O118)</f>
        <v>100.96</v>
      </c>
      <c r="G118" s="5" t="s">
        <v>65</v>
      </c>
      <c r="H118" s="5" t="s">
        <v>66</v>
      </c>
      <c r="I118" s="5"/>
      <c r="J118" s="5"/>
      <c r="K118" s="5">
        <v>204</v>
      </c>
      <c r="L118" s="5">
        <v>13</v>
      </c>
      <c r="M118" s="5">
        <v>3</v>
      </c>
      <c r="N118" s="5" t="s">
        <v>3</v>
      </c>
      <c r="O118" s="5">
        <v>2</v>
      </c>
      <c r="P118" s="5">
        <f>ROUND(Source!DJ104,O118)</f>
        <v>5620.44</v>
      </c>
      <c r="Q118" s="5"/>
      <c r="R118" s="5"/>
      <c r="S118" s="5"/>
      <c r="T118" s="5"/>
      <c r="U118" s="5"/>
      <c r="V118" s="5"/>
      <c r="W118" s="5">
        <v>100.96</v>
      </c>
      <c r="X118" s="5">
        <v>1</v>
      </c>
      <c r="Y118" s="5">
        <v>100.96</v>
      </c>
      <c r="Z118" s="5">
        <v>5620.44</v>
      </c>
      <c r="AA118" s="5">
        <v>1</v>
      </c>
      <c r="AB118" s="5">
        <v>5620.44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205</v>
      </c>
      <c r="F119" s="5">
        <f>ROUND(Source!S104,O119)</f>
        <v>15.95</v>
      </c>
      <c r="G119" s="5" t="s">
        <v>67</v>
      </c>
      <c r="H119" s="5" t="s">
        <v>68</v>
      </c>
      <c r="I119" s="5"/>
      <c r="J119" s="5"/>
      <c r="K119" s="5">
        <v>205</v>
      </c>
      <c r="L119" s="5">
        <v>14</v>
      </c>
      <c r="M119" s="5">
        <v>3</v>
      </c>
      <c r="N119" s="5" t="s">
        <v>3</v>
      </c>
      <c r="O119" s="5">
        <v>2</v>
      </c>
      <c r="P119" s="5">
        <f>ROUND(Source!DK104,O119)</f>
        <v>887.94</v>
      </c>
      <c r="Q119" s="5"/>
      <c r="R119" s="5"/>
      <c r="S119" s="5"/>
      <c r="T119" s="5"/>
      <c r="U119" s="5"/>
      <c r="V119" s="5"/>
      <c r="W119" s="5">
        <v>15.95</v>
      </c>
      <c r="X119" s="5">
        <v>1</v>
      </c>
      <c r="Y119" s="5">
        <v>15.95</v>
      </c>
      <c r="Z119" s="5">
        <v>887.94</v>
      </c>
      <c r="AA119" s="5">
        <v>1</v>
      </c>
      <c r="AB119" s="5">
        <v>887.94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232</v>
      </c>
      <c r="F120" s="5">
        <f>ROUND(Source!BC104,O120)</f>
        <v>0</v>
      </c>
      <c r="G120" s="5" t="s">
        <v>69</v>
      </c>
      <c r="H120" s="5" t="s">
        <v>70</v>
      </c>
      <c r="I120" s="5"/>
      <c r="J120" s="5"/>
      <c r="K120" s="5">
        <v>232</v>
      </c>
      <c r="L120" s="5">
        <v>15</v>
      </c>
      <c r="M120" s="5">
        <v>3</v>
      </c>
      <c r="N120" s="5" t="s">
        <v>3</v>
      </c>
      <c r="O120" s="5">
        <v>2</v>
      </c>
      <c r="P120" s="5">
        <f>ROUND(Source!EU104,O120)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214</v>
      </c>
      <c r="F121" s="5">
        <f>ROUND(Source!AS104,O121)</f>
        <v>0</v>
      </c>
      <c r="G121" s="5" t="s">
        <v>71</v>
      </c>
      <c r="H121" s="5" t="s">
        <v>72</v>
      </c>
      <c r="I121" s="5"/>
      <c r="J121" s="5"/>
      <c r="K121" s="5">
        <v>214</v>
      </c>
      <c r="L121" s="5">
        <v>16</v>
      </c>
      <c r="M121" s="5">
        <v>3</v>
      </c>
      <c r="N121" s="5" t="s">
        <v>3</v>
      </c>
      <c r="O121" s="5">
        <v>2</v>
      </c>
      <c r="P121" s="5">
        <f>ROUND(Source!EK104,O121)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215</v>
      </c>
      <c r="F122" s="5">
        <f>ROUND(Source!AT104,O122)</f>
        <v>0</v>
      </c>
      <c r="G122" s="5" t="s">
        <v>73</v>
      </c>
      <c r="H122" s="5" t="s">
        <v>74</v>
      </c>
      <c r="I122" s="5"/>
      <c r="J122" s="5"/>
      <c r="K122" s="5">
        <v>215</v>
      </c>
      <c r="L122" s="5">
        <v>17</v>
      </c>
      <c r="M122" s="5">
        <v>3</v>
      </c>
      <c r="N122" s="5" t="s">
        <v>3</v>
      </c>
      <c r="O122" s="5">
        <v>2</v>
      </c>
      <c r="P122" s="5">
        <f>ROUND(Source!EL104,O122)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217</v>
      </c>
      <c r="F123" s="5">
        <f>ROUND(Source!AU104,O123)</f>
        <v>2174.06</v>
      </c>
      <c r="G123" s="5" t="s">
        <v>75</v>
      </c>
      <c r="H123" s="5" t="s">
        <v>76</v>
      </c>
      <c r="I123" s="5"/>
      <c r="J123" s="5"/>
      <c r="K123" s="5">
        <v>217</v>
      </c>
      <c r="L123" s="5">
        <v>18</v>
      </c>
      <c r="M123" s="5">
        <v>3</v>
      </c>
      <c r="N123" s="5" t="s">
        <v>3</v>
      </c>
      <c r="O123" s="5">
        <v>2</v>
      </c>
      <c r="P123" s="5">
        <f>ROUND(Source!EM104,O123)</f>
        <v>33893.42</v>
      </c>
      <c r="Q123" s="5"/>
      <c r="R123" s="5"/>
      <c r="S123" s="5"/>
      <c r="T123" s="5"/>
      <c r="U123" s="5"/>
      <c r="V123" s="5"/>
      <c r="W123" s="5">
        <v>2174.06</v>
      </c>
      <c r="X123" s="5">
        <v>1</v>
      </c>
      <c r="Y123" s="5">
        <v>2174.06</v>
      </c>
      <c r="Z123" s="5">
        <v>33893.42</v>
      </c>
      <c r="AA123" s="5">
        <v>1</v>
      </c>
      <c r="AB123" s="5">
        <v>33893.42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230</v>
      </c>
      <c r="F124" s="5">
        <f>ROUND(Source!BA104,O124)</f>
        <v>0</v>
      </c>
      <c r="G124" s="5" t="s">
        <v>77</v>
      </c>
      <c r="H124" s="5" t="s">
        <v>78</v>
      </c>
      <c r="I124" s="5"/>
      <c r="J124" s="5"/>
      <c r="K124" s="5">
        <v>230</v>
      </c>
      <c r="L124" s="5">
        <v>19</v>
      </c>
      <c r="M124" s="5">
        <v>3</v>
      </c>
      <c r="N124" s="5" t="s">
        <v>3</v>
      </c>
      <c r="O124" s="5">
        <v>2</v>
      </c>
      <c r="P124" s="5">
        <f>ROUND(Source!ES104,O124)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206</v>
      </c>
      <c r="F125" s="5">
        <f>ROUND(Source!T104,O125)</f>
        <v>0</v>
      </c>
      <c r="G125" s="5" t="s">
        <v>79</v>
      </c>
      <c r="H125" s="5" t="s">
        <v>80</v>
      </c>
      <c r="I125" s="5"/>
      <c r="J125" s="5"/>
      <c r="K125" s="5">
        <v>206</v>
      </c>
      <c r="L125" s="5">
        <v>20</v>
      </c>
      <c r="M125" s="5">
        <v>3</v>
      </c>
      <c r="N125" s="5" t="s">
        <v>3</v>
      </c>
      <c r="O125" s="5">
        <v>2</v>
      </c>
      <c r="P125" s="5">
        <f>ROUND(Source!DL104,O125)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207</v>
      </c>
      <c r="F126" s="5">
        <f>Source!U104</f>
        <v>1.008</v>
      </c>
      <c r="G126" s="5" t="s">
        <v>81</v>
      </c>
      <c r="H126" s="5" t="s">
        <v>82</v>
      </c>
      <c r="I126" s="5"/>
      <c r="J126" s="5"/>
      <c r="K126" s="5">
        <v>207</v>
      </c>
      <c r="L126" s="5">
        <v>21</v>
      </c>
      <c r="M126" s="5">
        <v>3</v>
      </c>
      <c r="N126" s="5" t="s">
        <v>3</v>
      </c>
      <c r="O126" s="5">
        <v>-1</v>
      </c>
      <c r="P126" s="5">
        <f>Source!DM104</f>
        <v>1.008</v>
      </c>
      <c r="Q126" s="5"/>
      <c r="R126" s="5"/>
      <c r="S126" s="5"/>
      <c r="T126" s="5"/>
      <c r="U126" s="5"/>
      <c r="V126" s="5"/>
      <c r="W126" s="5">
        <v>1.008</v>
      </c>
      <c r="X126" s="5">
        <v>1</v>
      </c>
      <c r="Y126" s="5">
        <v>1.008</v>
      </c>
      <c r="Z126" s="5">
        <v>1.008</v>
      </c>
      <c r="AA126" s="5">
        <v>1</v>
      </c>
      <c r="AB126" s="5">
        <v>1.008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208</v>
      </c>
      <c r="F127" s="5">
        <f>Source!V104</f>
        <v>0</v>
      </c>
      <c r="G127" s="5" t="s">
        <v>83</v>
      </c>
      <c r="H127" s="5" t="s">
        <v>84</v>
      </c>
      <c r="I127" s="5"/>
      <c r="J127" s="5"/>
      <c r="K127" s="5">
        <v>208</v>
      </c>
      <c r="L127" s="5">
        <v>22</v>
      </c>
      <c r="M127" s="5">
        <v>3</v>
      </c>
      <c r="N127" s="5" t="s">
        <v>3</v>
      </c>
      <c r="O127" s="5">
        <v>-1</v>
      </c>
      <c r="P127" s="5">
        <f>Source!DN104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209</v>
      </c>
      <c r="F128" s="5">
        <f>ROUND(Source!W104,O128)</f>
        <v>0</v>
      </c>
      <c r="G128" s="5" t="s">
        <v>85</v>
      </c>
      <c r="H128" s="5" t="s">
        <v>86</v>
      </c>
      <c r="I128" s="5"/>
      <c r="J128" s="5"/>
      <c r="K128" s="5">
        <v>209</v>
      </c>
      <c r="L128" s="5">
        <v>23</v>
      </c>
      <c r="M128" s="5">
        <v>3</v>
      </c>
      <c r="N128" s="5" t="s">
        <v>3</v>
      </c>
      <c r="O128" s="5">
        <v>2</v>
      </c>
      <c r="P128" s="5">
        <f>ROUND(Source!DO104,O128)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233</v>
      </c>
      <c r="F129" s="5">
        <f>ROUND(Source!BD104,O129)</f>
        <v>0</v>
      </c>
      <c r="G129" s="5" t="s">
        <v>87</v>
      </c>
      <c r="H129" s="5" t="s">
        <v>88</v>
      </c>
      <c r="I129" s="5"/>
      <c r="J129" s="5"/>
      <c r="K129" s="5">
        <v>233</v>
      </c>
      <c r="L129" s="5">
        <v>24</v>
      </c>
      <c r="M129" s="5">
        <v>3</v>
      </c>
      <c r="N129" s="5" t="s">
        <v>3</v>
      </c>
      <c r="O129" s="5">
        <v>2</v>
      </c>
      <c r="P129" s="5">
        <f>ROUND(Source!EV104,O129)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210</v>
      </c>
      <c r="F130" s="5">
        <f>ROUND(Source!X104,O130)</f>
        <v>107.71</v>
      </c>
      <c r="G130" s="5" t="s">
        <v>89</v>
      </c>
      <c r="H130" s="5" t="s">
        <v>90</v>
      </c>
      <c r="I130" s="5"/>
      <c r="J130" s="5"/>
      <c r="K130" s="5">
        <v>210</v>
      </c>
      <c r="L130" s="5">
        <v>25</v>
      </c>
      <c r="M130" s="5">
        <v>3</v>
      </c>
      <c r="N130" s="5" t="s">
        <v>3</v>
      </c>
      <c r="O130" s="5">
        <v>2</v>
      </c>
      <c r="P130" s="5">
        <f>ROUND(Source!DP104,O130)</f>
        <v>5996.5</v>
      </c>
      <c r="Q130" s="5"/>
      <c r="R130" s="5"/>
      <c r="S130" s="5"/>
      <c r="T130" s="5"/>
      <c r="U130" s="5"/>
      <c r="V130" s="5"/>
      <c r="W130" s="5">
        <v>107.71</v>
      </c>
      <c r="X130" s="5">
        <v>1</v>
      </c>
      <c r="Y130" s="5">
        <v>107.71</v>
      </c>
      <c r="Z130" s="5">
        <v>5996.5</v>
      </c>
      <c r="AA130" s="5">
        <v>1</v>
      </c>
      <c r="AB130" s="5">
        <v>5996.5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211</v>
      </c>
      <c r="F131" s="5">
        <f>ROUND(Source!Y104,O131)</f>
        <v>71.36</v>
      </c>
      <c r="G131" s="5" t="s">
        <v>91</v>
      </c>
      <c r="H131" s="5" t="s">
        <v>92</v>
      </c>
      <c r="I131" s="5"/>
      <c r="J131" s="5"/>
      <c r="K131" s="5">
        <v>211</v>
      </c>
      <c r="L131" s="5">
        <v>26</v>
      </c>
      <c r="M131" s="5">
        <v>3</v>
      </c>
      <c r="N131" s="5" t="s">
        <v>3</v>
      </c>
      <c r="O131" s="5">
        <v>2</v>
      </c>
      <c r="P131" s="5">
        <f>ROUND(Source!DQ104,O131)</f>
        <v>3972.95</v>
      </c>
      <c r="Q131" s="5"/>
      <c r="R131" s="5"/>
      <c r="S131" s="5"/>
      <c r="T131" s="5"/>
      <c r="U131" s="5"/>
      <c r="V131" s="5"/>
      <c r="W131" s="5">
        <v>71.36</v>
      </c>
      <c r="X131" s="5">
        <v>1</v>
      </c>
      <c r="Y131" s="5">
        <v>71.36</v>
      </c>
      <c r="Z131" s="5">
        <v>3972.95</v>
      </c>
      <c r="AA131" s="5">
        <v>1</v>
      </c>
      <c r="AB131" s="5">
        <v>3972.95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224</v>
      </c>
      <c r="F132" s="5">
        <f>ROUND(Source!AR104,O132)</f>
        <v>2174.06</v>
      </c>
      <c r="G132" s="5" t="s">
        <v>93</v>
      </c>
      <c r="H132" s="5" t="s">
        <v>94</v>
      </c>
      <c r="I132" s="5"/>
      <c r="J132" s="5"/>
      <c r="K132" s="5">
        <v>224</v>
      </c>
      <c r="L132" s="5">
        <v>27</v>
      </c>
      <c r="M132" s="5">
        <v>3</v>
      </c>
      <c r="N132" s="5" t="s">
        <v>3</v>
      </c>
      <c r="O132" s="5">
        <v>2</v>
      </c>
      <c r="P132" s="5">
        <f>ROUND(Source!EJ104,O132)</f>
        <v>33893.42</v>
      </c>
      <c r="Q132" s="5"/>
      <c r="R132" s="5"/>
      <c r="S132" s="5"/>
      <c r="T132" s="5"/>
      <c r="U132" s="5"/>
      <c r="V132" s="5"/>
      <c r="W132" s="5">
        <v>2174.06</v>
      </c>
      <c r="X132" s="5">
        <v>1</v>
      </c>
      <c r="Y132" s="5">
        <v>2174.06</v>
      </c>
      <c r="Z132" s="5">
        <v>33893.42</v>
      </c>
      <c r="AA132" s="5">
        <v>1</v>
      </c>
      <c r="AB132" s="5">
        <v>33893.42</v>
      </c>
    </row>
    <row r="134" spans="1:28" x14ac:dyDescent="0.2">
      <c r="A134" s="6">
        <v>61</v>
      </c>
      <c r="B134" s="6"/>
      <c r="C134" s="6"/>
      <c r="D134" s="6"/>
      <c r="E134" s="6"/>
      <c r="F134" s="6">
        <v>10</v>
      </c>
      <c r="G134" s="6" t="s">
        <v>109</v>
      </c>
      <c r="H134" s="6" t="s">
        <v>110</v>
      </c>
    </row>
    <row r="135" spans="1:28" x14ac:dyDescent="0.2">
      <c r="A135" s="6">
        <v>61</v>
      </c>
      <c r="B135" s="6"/>
      <c r="C135" s="6"/>
      <c r="D135" s="6"/>
      <c r="E135" s="6"/>
      <c r="F135" s="6">
        <v>1900</v>
      </c>
      <c r="G135" s="6" t="s">
        <v>111</v>
      </c>
      <c r="H135" s="6" t="s">
        <v>112</v>
      </c>
    </row>
    <row r="136" spans="1:28" x14ac:dyDescent="0.2">
      <c r="A136" s="6">
        <v>61</v>
      </c>
      <c r="B136" s="6"/>
      <c r="C136" s="6"/>
      <c r="D136" s="6"/>
      <c r="E136" s="6"/>
      <c r="F136" s="6">
        <v>1800</v>
      </c>
      <c r="G136" s="6" t="s">
        <v>113</v>
      </c>
      <c r="H136" s="6" t="s">
        <v>112</v>
      </c>
    </row>
    <row r="137" spans="1:28" x14ac:dyDescent="0.2">
      <c r="A137" s="6">
        <v>61</v>
      </c>
      <c r="B137" s="6"/>
      <c r="C137" s="6"/>
      <c r="D137" s="6"/>
      <c r="E137" s="6"/>
      <c r="F137" s="6">
        <v>2</v>
      </c>
      <c r="G137" s="6" t="s">
        <v>114</v>
      </c>
      <c r="H137" s="6" t="s">
        <v>115</v>
      </c>
    </row>
    <row r="138" spans="1:28" x14ac:dyDescent="0.2">
      <c r="A138" s="6">
        <v>61</v>
      </c>
      <c r="B138" s="6"/>
      <c r="C138" s="6"/>
      <c r="D138" s="6"/>
      <c r="E138" s="6"/>
      <c r="F138" s="6">
        <v>10</v>
      </c>
      <c r="G138" s="6" t="s">
        <v>116</v>
      </c>
      <c r="H138" s="6" t="s">
        <v>116</v>
      </c>
    </row>
    <row r="139" spans="1:28" x14ac:dyDescent="0.2">
      <c r="A139" s="6">
        <v>61</v>
      </c>
      <c r="B139" s="6"/>
      <c r="C139" s="6"/>
      <c r="D139" s="6"/>
      <c r="E139" s="6"/>
      <c r="F139" s="6">
        <v>3</v>
      </c>
      <c r="G139" s="6" t="s">
        <v>117</v>
      </c>
      <c r="H139" s="6" t="s">
        <v>118</v>
      </c>
    </row>
    <row r="140" spans="1:28" x14ac:dyDescent="0.2">
      <c r="A140" s="6">
        <v>61</v>
      </c>
      <c r="B140" s="6"/>
      <c r="C140" s="6"/>
      <c r="D140" s="6"/>
      <c r="E140" s="6"/>
      <c r="F140" s="6">
        <v>2400</v>
      </c>
      <c r="G140" s="6" t="s">
        <v>119</v>
      </c>
      <c r="H140" s="6" t="s">
        <v>120</v>
      </c>
    </row>
    <row r="141" spans="1:28" x14ac:dyDescent="0.2">
      <c r="A141" s="6">
        <v>61</v>
      </c>
      <c r="B141" s="6"/>
      <c r="C141" s="6"/>
      <c r="D141" s="6"/>
      <c r="E141" s="6"/>
      <c r="F141" s="6">
        <v>0</v>
      </c>
      <c r="G141" s="6" t="s">
        <v>121</v>
      </c>
      <c r="H141" s="6" t="s">
        <v>122</v>
      </c>
    </row>
    <row r="142" spans="1:28" x14ac:dyDescent="0.2">
      <c r="A142" s="6">
        <v>61</v>
      </c>
      <c r="B142" s="6"/>
      <c r="C142" s="6"/>
      <c r="D142" s="6"/>
      <c r="E142" s="6"/>
      <c r="F142" s="6">
        <v>12</v>
      </c>
      <c r="G142" s="6" t="s">
        <v>123</v>
      </c>
      <c r="H142" s="6" t="s">
        <v>122</v>
      </c>
    </row>
    <row r="143" spans="1:28" x14ac:dyDescent="0.2">
      <c r="A143" s="6">
        <v>61</v>
      </c>
      <c r="B143" s="6"/>
      <c r="C143" s="6"/>
      <c r="D143" s="6"/>
      <c r="E143" s="6"/>
      <c r="F143" s="6">
        <v>0</v>
      </c>
      <c r="G143" s="6" t="s">
        <v>124</v>
      </c>
      <c r="H143" s="6" t="s">
        <v>122</v>
      </c>
    </row>
    <row r="144" spans="1:28" x14ac:dyDescent="0.2">
      <c r="A144" s="6">
        <v>61</v>
      </c>
      <c r="B144" s="6"/>
      <c r="C144" s="6"/>
      <c r="D144" s="6"/>
      <c r="E144" s="6"/>
      <c r="F144" s="6">
        <v>0</v>
      </c>
      <c r="G144" s="6" t="s">
        <v>125</v>
      </c>
      <c r="H144" s="6" t="s">
        <v>122</v>
      </c>
    </row>
    <row r="145" spans="1:16" x14ac:dyDescent="0.2">
      <c r="A145" s="6">
        <v>61</v>
      </c>
      <c r="B145" s="6"/>
      <c r="C145" s="6"/>
      <c r="D145" s="6"/>
      <c r="E145" s="6"/>
      <c r="F145" s="6">
        <v>2</v>
      </c>
      <c r="G145" s="6" t="s">
        <v>126</v>
      </c>
      <c r="H145" s="6" t="s">
        <v>122</v>
      </c>
    </row>
    <row r="146" spans="1:16" x14ac:dyDescent="0.2">
      <c r="A146" s="6">
        <v>61</v>
      </c>
      <c r="B146" s="6"/>
      <c r="C146" s="6"/>
      <c r="D146" s="6"/>
      <c r="E146" s="6"/>
      <c r="F146" s="6">
        <v>6</v>
      </c>
      <c r="G146" s="6" t="s">
        <v>127</v>
      </c>
      <c r="H146" s="6" t="s">
        <v>122</v>
      </c>
    </row>
    <row r="147" spans="1:16" x14ac:dyDescent="0.2">
      <c r="A147" s="6">
        <v>61</v>
      </c>
      <c r="B147" s="6"/>
      <c r="C147" s="6"/>
      <c r="D147" s="6"/>
      <c r="E147" s="6"/>
      <c r="F147" s="6">
        <v>12</v>
      </c>
      <c r="G147" s="6" t="s">
        <v>128</v>
      </c>
      <c r="H147" s="6" t="s">
        <v>128</v>
      </c>
    </row>
    <row r="149" spans="1:16" x14ac:dyDescent="0.2">
      <c r="A149">
        <v>71</v>
      </c>
      <c r="B149">
        <v>1</v>
      </c>
      <c r="D149">
        <v>86</v>
      </c>
      <c r="E149">
        <v>385723146</v>
      </c>
      <c r="F149" t="s">
        <v>3</v>
      </c>
      <c r="G149" t="s">
        <v>3</v>
      </c>
      <c r="H149">
        <v>-1</v>
      </c>
      <c r="I149">
        <v>-1</v>
      </c>
    </row>
    <row r="152" spans="1:16" x14ac:dyDescent="0.2">
      <c r="A152">
        <v>70</v>
      </c>
      <c r="B152">
        <v>1</v>
      </c>
      <c r="D152">
        <v>1</v>
      </c>
      <c r="E152" t="s">
        <v>129</v>
      </c>
      <c r="F152" t="s">
        <v>130</v>
      </c>
      <c r="G152">
        <v>0</v>
      </c>
      <c r="H152">
        <v>0</v>
      </c>
      <c r="I152" t="s">
        <v>3</v>
      </c>
      <c r="J152">
        <v>1</v>
      </c>
      <c r="K152">
        <v>0</v>
      </c>
      <c r="L152" t="s">
        <v>3</v>
      </c>
      <c r="M152" t="s">
        <v>3</v>
      </c>
      <c r="N152">
        <v>0</v>
      </c>
      <c r="O152">
        <v>0</v>
      </c>
      <c r="P152" t="s">
        <v>3</v>
      </c>
    </row>
    <row r="153" spans="1:16" x14ac:dyDescent="0.2">
      <c r="A153">
        <v>70</v>
      </c>
      <c r="B153">
        <v>1</v>
      </c>
      <c r="D153">
        <v>2</v>
      </c>
      <c r="E153" t="s">
        <v>131</v>
      </c>
      <c r="F153" t="s">
        <v>132</v>
      </c>
      <c r="G153">
        <v>1</v>
      </c>
      <c r="H153">
        <v>0</v>
      </c>
      <c r="I153" t="s">
        <v>3</v>
      </c>
      <c r="J153">
        <v>1</v>
      </c>
      <c r="K153">
        <v>0</v>
      </c>
      <c r="L153" t="s">
        <v>3</v>
      </c>
      <c r="M153" t="s">
        <v>3</v>
      </c>
      <c r="N153">
        <v>0</v>
      </c>
      <c r="O153">
        <v>1</v>
      </c>
      <c r="P153" t="s">
        <v>3</v>
      </c>
    </row>
    <row r="154" spans="1:16" x14ac:dyDescent="0.2">
      <c r="A154">
        <v>70</v>
      </c>
      <c r="B154">
        <v>1</v>
      </c>
      <c r="D154">
        <v>3</v>
      </c>
      <c r="E154" t="s">
        <v>133</v>
      </c>
      <c r="F154" t="s">
        <v>134</v>
      </c>
      <c r="G154">
        <v>1</v>
      </c>
      <c r="H154">
        <v>0</v>
      </c>
      <c r="I154" t="s">
        <v>3</v>
      </c>
      <c r="J154">
        <v>0</v>
      </c>
      <c r="K154">
        <v>0</v>
      </c>
      <c r="L154" t="s">
        <v>3</v>
      </c>
      <c r="M154" t="s">
        <v>3</v>
      </c>
      <c r="N154">
        <v>0</v>
      </c>
      <c r="O154">
        <v>1</v>
      </c>
      <c r="P154" t="s">
        <v>3</v>
      </c>
    </row>
    <row r="155" spans="1:16" x14ac:dyDescent="0.2">
      <c r="A155">
        <v>70</v>
      </c>
      <c r="B155">
        <v>1</v>
      </c>
      <c r="D155">
        <v>4</v>
      </c>
      <c r="E155" t="s">
        <v>135</v>
      </c>
      <c r="F155" t="s">
        <v>136</v>
      </c>
      <c r="G155">
        <v>1</v>
      </c>
      <c r="H155">
        <v>0</v>
      </c>
      <c r="I155" t="s">
        <v>3</v>
      </c>
      <c r="J155">
        <v>0</v>
      </c>
      <c r="K155">
        <v>0</v>
      </c>
      <c r="L155" t="s">
        <v>3</v>
      </c>
      <c r="M155" t="s">
        <v>3</v>
      </c>
      <c r="N155">
        <v>0</v>
      </c>
      <c r="O155">
        <v>1</v>
      </c>
      <c r="P155" t="s">
        <v>3</v>
      </c>
    </row>
    <row r="156" spans="1:16" x14ac:dyDescent="0.2">
      <c r="A156">
        <v>70</v>
      </c>
      <c r="B156">
        <v>1</v>
      </c>
      <c r="D156">
        <v>5</v>
      </c>
      <c r="E156" t="s">
        <v>137</v>
      </c>
      <c r="F156" t="s">
        <v>138</v>
      </c>
      <c r="G156">
        <v>0</v>
      </c>
      <c r="H156">
        <v>0</v>
      </c>
      <c r="I156" t="s">
        <v>3</v>
      </c>
      <c r="J156">
        <v>0</v>
      </c>
      <c r="K156">
        <v>0</v>
      </c>
      <c r="L156" t="s">
        <v>3</v>
      </c>
      <c r="M156" t="s">
        <v>3</v>
      </c>
      <c r="N156">
        <v>0</v>
      </c>
      <c r="O156">
        <v>0</v>
      </c>
      <c r="P156" t="s">
        <v>3</v>
      </c>
    </row>
    <row r="157" spans="1:16" x14ac:dyDescent="0.2">
      <c r="A157">
        <v>70</v>
      </c>
      <c r="B157">
        <v>1</v>
      </c>
      <c r="D157">
        <v>6</v>
      </c>
      <c r="E157" t="s">
        <v>139</v>
      </c>
      <c r="F157" t="s">
        <v>140</v>
      </c>
      <c r="G157">
        <v>0</v>
      </c>
      <c r="H157">
        <v>0</v>
      </c>
      <c r="I157" t="s">
        <v>3</v>
      </c>
      <c r="J157">
        <v>0</v>
      </c>
      <c r="K157">
        <v>0</v>
      </c>
      <c r="L157" t="s">
        <v>3</v>
      </c>
      <c r="M157" t="s">
        <v>3</v>
      </c>
      <c r="N157">
        <v>0</v>
      </c>
      <c r="O157">
        <v>0</v>
      </c>
      <c r="P157" t="s">
        <v>3</v>
      </c>
    </row>
    <row r="159" spans="1:16" x14ac:dyDescent="0.2">
      <c r="A159">
        <v>-1</v>
      </c>
    </row>
    <row r="161" spans="1:50" x14ac:dyDescent="0.2">
      <c r="A161" s="4">
        <v>75</v>
      </c>
      <c r="B161" s="4" t="s">
        <v>141</v>
      </c>
      <c r="C161" s="4">
        <v>2025</v>
      </c>
      <c r="D161" s="4">
        <v>0</v>
      </c>
      <c r="E161" s="4">
        <v>10</v>
      </c>
      <c r="F161" s="4"/>
      <c r="G161" s="4">
        <v>0</v>
      </c>
      <c r="H161" s="4">
        <v>1</v>
      </c>
      <c r="I161" s="4">
        <v>1</v>
      </c>
      <c r="J161" s="4">
        <v>3</v>
      </c>
      <c r="K161" s="4">
        <v>0</v>
      </c>
      <c r="L161" s="4">
        <v>0</v>
      </c>
      <c r="M161" s="4">
        <v>1</v>
      </c>
      <c r="N161" s="4">
        <v>413063807</v>
      </c>
      <c r="O161" s="4">
        <v>1</v>
      </c>
    </row>
    <row r="162" spans="1:50" x14ac:dyDescent="0.2">
      <c r="A162" s="7">
        <v>1</v>
      </c>
      <c r="B162" s="7" t="s">
        <v>142</v>
      </c>
      <c r="C162" s="7" t="s">
        <v>143</v>
      </c>
      <c r="D162" s="7">
        <v>2025</v>
      </c>
      <c r="E162" s="7">
        <v>10</v>
      </c>
      <c r="F162" s="7">
        <v>1</v>
      </c>
      <c r="G162" s="7">
        <v>1</v>
      </c>
      <c r="H162" s="7">
        <v>0</v>
      </c>
      <c r="I162" s="7">
        <v>2</v>
      </c>
      <c r="J162" s="7">
        <v>1</v>
      </c>
      <c r="K162" s="7">
        <v>9.86</v>
      </c>
      <c r="L162" s="7">
        <v>7.66</v>
      </c>
      <c r="M162" s="7">
        <v>1</v>
      </c>
      <c r="N162" s="7">
        <v>1</v>
      </c>
      <c r="O162" s="7">
        <v>9.86</v>
      </c>
      <c r="P162" s="7">
        <v>7.66</v>
      </c>
      <c r="Q162" s="7">
        <v>1</v>
      </c>
      <c r="R162" s="7" t="s">
        <v>3</v>
      </c>
      <c r="S162" s="7" t="s">
        <v>3</v>
      </c>
      <c r="T162" s="7" t="s">
        <v>3</v>
      </c>
      <c r="U162" s="7" t="s">
        <v>3</v>
      </c>
      <c r="V162" s="7" t="s">
        <v>3</v>
      </c>
      <c r="W162" s="7" t="s">
        <v>3</v>
      </c>
      <c r="X162" s="7" t="s">
        <v>3</v>
      </c>
      <c r="Y162" s="7" t="s">
        <v>3</v>
      </c>
      <c r="Z162" s="7" t="s">
        <v>3</v>
      </c>
      <c r="AA162" s="7" t="s">
        <v>144</v>
      </c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>
        <v>413063808</v>
      </c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x14ac:dyDescent="0.2">
      <c r="A163" s="4">
        <v>75</v>
      </c>
      <c r="B163" s="4" t="s">
        <v>145</v>
      </c>
      <c r="C163" s="4">
        <v>2000</v>
      </c>
      <c r="D163" s="4">
        <v>0</v>
      </c>
      <c r="E163" s="4">
        <v>1</v>
      </c>
      <c r="F163" s="4"/>
      <c r="G163" s="4">
        <v>0</v>
      </c>
      <c r="H163" s="4">
        <v>1</v>
      </c>
      <c r="I163" s="4">
        <v>1</v>
      </c>
      <c r="J163" s="4">
        <v>3</v>
      </c>
      <c r="K163" s="4">
        <v>0</v>
      </c>
      <c r="L163" s="4">
        <v>0</v>
      </c>
      <c r="M163" s="4">
        <v>0</v>
      </c>
      <c r="N163" s="4">
        <v>413063809</v>
      </c>
      <c r="O163" s="4">
        <v>2</v>
      </c>
    </row>
    <row r="167" spans="1:50" x14ac:dyDescent="0.2">
      <c r="A167">
        <v>65</v>
      </c>
      <c r="C167">
        <v>1</v>
      </c>
      <c r="D167">
        <v>0</v>
      </c>
      <c r="E16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146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11</v>
      </c>
      <c r="O1">
        <v>14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537272328</v>
      </c>
      <c r="CI12" s="1" t="s">
        <v>3</v>
      </c>
      <c r="CJ12" s="1" t="s">
        <v>3</v>
      </c>
      <c r="CK12" s="1">
        <v>80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79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413063807</v>
      </c>
      <c r="E14" s="1">
        <v>413063809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8">
        <v>3</v>
      </c>
      <c r="B16" s="8">
        <v>1</v>
      </c>
      <c r="C16" s="8" t="s">
        <v>13</v>
      </c>
      <c r="D16" s="8" t="s">
        <v>14</v>
      </c>
      <c r="E16" s="9">
        <f>ROUND((Source!P82)/1000,2)</f>
        <v>0</v>
      </c>
      <c r="F16" s="9">
        <f>ROUND((Source!P83)/1000,2)</f>
        <v>0</v>
      </c>
      <c r="G16" s="9">
        <f>ROUND((Source!P74)/1000,2)</f>
        <v>0</v>
      </c>
      <c r="H16" s="9">
        <f>ROUND((Source!P84)/1000+(Source!P85)/1000,2)</f>
        <v>33.89</v>
      </c>
      <c r="I16" s="9">
        <f>E16+F16+G16+H16</f>
        <v>33.89</v>
      </c>
      <c r="J16" s="9">
        <f>ROUND((Source!P80+Source!P79)/1000,2)</f>
        <v>6.51</v>
      </c>
      <c r="K16" s="9">
        <v>23.92</v>
      </c>
      <c r="L16" s="9">
        <v>0</v>
      </c>
      <c r="M16" s="9">
        <v>0</v>
      </c>
      <c r="N16" s="9">
        <f>I16+L16+M16</f>
        <v>33.89</v>
      </c>
      <c r="T16" s="10">
        <f>ROUND((Source!F82)/1000,2)</f>
        <v>0</v>
      </c>
      <c r="U16" s="10">
        <f>ROUND((Source!F83)/1000,2)</f>
        <v>0</v>
      </c>
      <c r="V16" s="10">
        <f>ROUND((Source!F74)/1000,2)</f>
        <v>0</v>
      </c>
      <c r="W16" s="10">
        <f>ROUND((Source!F84)/1000+(Source!F85)/1000,2)</f>
        <v>2.17</v>
      </c>
      <c r="X16" s="10">
        <f>T16+U16+V16+W16</f>
        <v>2.17</v>
      </c>
      <c r="Y16" s="10">
        <f>ROUND((Source!F80+Source!F79)/1000,2)</f>
        <v>0.12</v>
      </c>
      <c r="Z16" s="10">
        <v>1.99</v>
      </c>
      <c r="AA16" s="10">
        <v>0</v>
      </c>
      <c r="AB16" s="10">
        <v>0</v>
      </c>
      <c r="AC16" s="10">
        <f>X16+AA16+AB16</f>
        <v>2.17</v>
      </c>
      <c r="AI16" s="8">
        <v>0</v>
      </c>
      <c r="AJ16" s="8">
        <v>-1</v>
      </c>
      <c r="AK16" s="8" t="s">
        <v>3</v>
      </c>
      <c r="AL16" s="8" t="s">
        <v>3</v>
      </c>
      <c r="AM16" s="8" t="s">
        <v>3</v>
      </c>
      <c r="AN16" s="8">
        <v>0</v>
      </c>
      <c r="AO16" s="8" t="s">
        <v>3</v>
      </c>
      <c r="AP16" s="8" t="s">
        <v>3</v>
      </c>
      <c r="AT16" s="9">
        <v>23923.97</v>
      </c>
      <c r="AU16" s="9">
        <v>0</v>
      </c>
      <c r="AV16" s="9">
        <v>0</v>
      </c>
      <c r="AW16" s="9">
        <v>0</v>
      </c>
      <c r="AX16" s="9">
        <v>0</v>
      </c>
      <c r="AY16" s="9">
        <v>23036.03</v>
      </c>
      <c r="AZ16" s="9">
        <v>5620.44</v>
      </c>
      <c r="BA16" s="9">
        <v>887.94</v>
      </c>
      <c r="BB16" s="9">
        <v>0</v>
      </c>
      <c r="BC16" s="9">
        <v>0</v>
      </c>
      <c r="BD16" s="9">
        <v>33893.42</v>
      </c>
      <c r="BE16" s="9">
        <v>0</v>
      </c>
      <c r="BF16" s="9">
        <v>1.008</v>
      </c>
      <c r="BG16" s="9">
        <v>0</v>
      </c>
      <c r="BH16" s="9">
        <v>0</v>
      </c>
      <c r="BI16" s="9">
        <v>5996.5</v>
      </c>
      <c r="BJ16" s="9">
        <v>3972.95</v>
      </c>
      <c r="BK16" s="9">
        <v>33893.42</v>
      </c>
      <c r="BR16" s="10">
        <v>1994.99</v>
      </c>
      <c r="BS16" s="10">
        <v>0</v>
      </c>
      <c r="BT16" s="10">
        <v>0</v>
      </c>
      <c r="BU16" s="10">
        <v>0</v>
      </c>
      <c r="BV16" s="10">
        <v>0</v>
      </c>
      <c r="BW16" s="10">
        <v>1979.04</v>
      </c>
      <c r="BX16" s="10">
        <v>100.96</v>
      </c>
      <c r="BY16" s="10">
        <v>15.95</v>
      </c>
      <c r="BZ16" s="10">
        <v>0</v>
      </c>
      <c r="CA16" s="10">
        <v>0</v>
      </c>
      <c r="CB16" s="10">
        <v>2174.06</v>
      </c>
      <c r="CC16" s="10">
        <v>0</v>
      </c>
      <c r="CD16" s="10">
        <v>1.008</v>
      </c>
      <c r="CE16" s="10">
        <v>0</v>
      </c>
      <c r="CF16" s="10">
        <v>0</v>
      </c>
      <c r="CG16" s="10">
        <v>107.71</v>
      </c>
      <c r="CH16" s="10">
        <v>71.36</v>
      </c>
      <c r="CI16" s="10">
        <v>2174.06</v>
      </c>
    </row>
    <row r="18" spans="1:29" x14ac:dyDescent="0.2">
      <c r="A18">
        <v>51</v>
      </c>
      <c r="E18">
        <v>0</v>
      </c>
      <c r="F18">
        <v>0</v>
      </c>
      <c r="G18">
        <v>0</v>
      </c>
      <c r="H18">
        <v>33.89</v>
      </c>
      <c r="I18">
        <v>33.89</v>
      </c>
      <c r="J18">
        <v>6.51</v>
      </c>
      <c r="K18">
        <v>23.92</v>
      </c>
      <c r="L18">
        <v>0</v>
      </c>
      <c r="M18">
        <v>0</v>
      </c>
      <c r="N18">
        <v>33.89</v>
      </c>
      <c r="T18">
        <v>0</v>
      </c>
      <c r="U18">
        <v>0</v>
      </c>
      <c r="V18">
        <v>0</v>
      </c>
      <c r="W18">
        <v>2.17</v>
      </c>
      <c r="X18">
        <v>2.17</v>
      </c>
      <c r="Y18">
        <v>0.12</v>
      </c>
      <c r="Z18">
        <v>1.99</v>
      </c>
      <c r="AA18">
        <v>0</v>
      </c>
      <c r="AB18">
        <v>0</v>
      </c>
      <c r="AC18">
        <v>2.17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23923.97</v>
      </c>
      <c r="G20" s="5" t="s">
        <v>41</v>
      </c>
      <c r="H20" s="5" t="s">
        <v>42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1994.99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43</v>
      </c>
      <c r="H21" s="5" t="s">
        <v>44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45</v>
      </c>
      <c r="H22" s="5" t="s">
        <v>46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47</v>
      </c>
      <c r="H23" s="5" t="s">
        <v>48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49</v>
      </c>
      <c r="H24" s="5" t="s">
        <v>50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51</v>
      </c>
      <c r="H25" s="5" t="s">
        <v>52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53</v>
      </c>
      <c r="H26" s="5" t="s">
        <v>54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55</v>
      </c>
      <c r="H27" s="5" t="s">
        <v>56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57</v>
      </c>
      <c r="H28" s="5" t="s">
        <v>58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59</v>
      </c>
      <c r="H29" s="5" t="s">
        <v>60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23036.03</v>
      </c>
      <c r="G30" s="5" t="s">
        <v>61</v>
      </c>
      <c r="H30" s="5" t="s">
        <v>62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1979.04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63</v>
      </c>
      <c r="H31" s="5" t="s">
        <v>64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5620.44</v>
      </c>
      <c r="G32" s="5" t="s">
        <v>65</v>
      </c>
      <c r="H32" s="5" t="s">
        <v>66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100.96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887.94</v>
      </c>
      <c r="G33" s="5" t="s">
        <v>67</v>
      </c>
      <c r="H33" s="5" t="s">
        <v>68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15.95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69</v>
      </c>
      <c r="H34" s="5" t="s">
        <v>70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71</v>
      </c>
      <c r="H35" s="5" t="s">
        <v>72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73</v>
      </c>
      <c r="H36" s="5" t="s">
        <v>74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33893.42</v>
      </c>
      <c r="G37" s="5" t="s">
        <v>75</v>
      </c>
      <c r="H37" s="5" t="s">
        <v>76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2174.06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77</v>
      </c>
      <c r="H38" s="5" t="s">
        <v>78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79</v>
      </c>
      <c r="H39" s="5" t="s">
        <v>80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1.008</v>
      </c>
      <c r="G40" s="5" t="s">
        <v>81</v>
      </c>
      <c r="H40" s="5" t="s">
        <v>82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1.008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83</v>
      </c>
      <c r="H41" s="5" t="s">
        <v>84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85</v>
      </c>
      <c r="H42" s="5" t="s">
        <v>86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87</v>
      </c>
      <c r="H43" s="5" t="s">
        <v>88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5996.5</v>
      </c>
      <c r="G44" s="5" t="s">
        <v>89</v>
      </c>
      <c r="H44" s="5" t="s">
        <v>90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107.71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3972.95</v>
      </c>
      <c r="G45" s="5" t="s">
        <v>91</v>
      </c>
      <c r="H45" s="5" t="s">
        <v>92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71.36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33893.42</v>
      </c>
      <c r="G46" s="5" t="s">
        <v>93</v>
      </c>
      <c r="H46" s="5" t="s">
        <v>94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2174.06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141</v>
      </c>
      <c r="C51" s="4">
        <v>2025</v>
      </c>
      <c r="D51" s="4">
        <v>0</v>
      </c>
      <c r="E51" s="4">
        <v>10</v>
      </c>
      <c r="F51" s="4"/>
      <c r="G51" s="4">
        <v>0</v>
      </c>
      <c r="H51" s="4">
        <v>1</v>
      </c>
      <c r="I51" s="4">
        <v>1</v>
      </c>
      <c r="J51" s="4">
        <v>3</v>
      </c>
      <c r="K51" s="4">
        <v>0</v>
      </c>
      <c r="L51" s="4">
        <v>0</v>
      </c>
      <c r="M51" s="4">
        <v>1</v>
      </c>
      <c r="N51" s="4">
        <v>413063807</v>
      </c>
      <c r="O51" s="4">
        <v>1</v>
      </c>
    </row>
    <row r="52" spans="1:50" x14ac:dyDescent="0.2">
      <c r="A52" s="7">
        <v>1</v>
      </c>
      <c r="B52" s="7" t="s">
        <v>142</v>
      </c>
      <c r="C52" s="7" t="s">
        <v>143</v>
      </c>
      <c r="D52" s="7">
        <v>2025</v>
      </c>
      <c r="E52" s="7">
        <v>10</v>
      </c>
      <c r="F52" s="7">
        <v>1</v>
      </c>
      <c r="G52" s="7">
        <v>1</v>
      </c>
      <c r="H52" s="7">
        <v>0</v>
      </c>
      <c r="I52" s="7">
        <v>2</v>
      </c>
      <c r="J52" s="7">
        <v>1</v>
      </c>
      <c r="K52" s="7">
        <v>9.86</v>
      </c>
      <c r="L52" s="7">
        <v>7.66</v>
      </c>
      <c r="M52" s="7">
        <v>1</v>
      </c>
      <c r="N52" s="7">
        <v>1</v>
      </c>
      <c r="O52" s="7">
        <v>9.86</v>
      </c>
      <c r="P52" s="7">
        <v>7.66</v>
      </c>
      <c r="Q52" s="7">
        <v>1</v>
      </c>
      <c r="R52" s="7" t="s">
        <v>3</v>
      </c>
      <c r="S52" s="7" t="s">
        <v>3</v>
      </c>
      <c r="T52" s="7" t="s">
        <v>3</v>
      </c>
      <c r="U52" s="7" t="s">
        <v>3</v>
      </c>
      <c r="V52" s="7" t="s">
        <v>3</v>
      </c>
      <c r="W52" s="7" t="s">
        <v>3</v>
      </c>
      <c r="X52" s="7" t="s">
        <v>3</v>
      </c>
      <c r="Y52" s="7" t="s">
        <v>3</v>
      </c>
      <c r="Z52" s="7" t="s">
        <v>3</v>
      </c>
      <c r="AA52" s="7" t="s">
        <v>144</v>
      </c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>
        <v>413063808</v>
      </c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x14ac:dyDescent="0.2">
      <c r="A53" s="4">
        <v>75</v>
      </c>
      <c r="B53" s="4" t="s">
        <v>145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1</v>
      </c>
      <c r="J53" s="4">
        <v>3</v>
      </c>
      <c r="K53" s="4">
        <v>0</v>
      </c>
      <c r="L53" s="4">
        <v>0</v>
      </c>
      <c r="M53" s="4">
        <v>0</v>
      </c>
      <c r="N53" s="4">
        <v>413063809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4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413063809</v>
      </c>
      <c r="C1">
        <v>413066067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147</v>
      </c>
      <c r="J1" t="s">
        <v>3</v>
      </c>
      <c r="K1" t="s">
        <v>148</v>
      </c>
      <c r="L1">
        <v>1191</v>
      </c>
      <c r="N1">
        <v>1013</v>
      </c>
      <c r="O1" t="s">
        <v>149</v>
      </c>
      <c r="P1" t="s">
        <v>149</v>
      </c>
      <c r="Q1">
        <v>1</v>
      </c>
      <c r="W1">
        <v>0</v>
      </c>
      <c r="X1">
        <v>476480486</v>
      </c>
      <c r="Y1">
        <f>(AT1*0.8)</f>
        <v>0.28799999999999998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0.36</v>
      </c>
      <c r="AU1" t="s">
        <v>23</v>
      </c>
      <c r="AV1">
        <v>1</v>
      </c>
      <c r="AW1">
        <v>2</v>
      </c>
      <c r="AX1">
        <v>413066069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0.28799999999999998</v>
      </c>
      <c r="CW1">
        <v>0</v>
      </c>
      <c r="CX1">
        <f>ROUND(Y1*Source!I28,9)</f>
        <v>0.28799999999999998</v>
      </c>
      <c r="CY1">
        <f t="shared" ref="CY1:CY6" si="0">AD1</f>
        <v>0</v>
      </c>
      <c r="CZ1">
        <f t="shared" ref="CZ1:CZ6" si="1">AH1</f>
        <v>0</v>
      </c>
      <c r="DA1">
        <f t="shared" ref="DA1:DA6" si="2">AL1</f>
        <v>1</v>
      </c>
      <c r="DB1">
        <f>ROUND((ROUND(AT1*CZ1,2)*0.8),6)</f>
        <v>0</v>
      </c>
      <c r="DC1">
        <f>ROUND((ROUND(AT1*AG1,2)*0.8),6)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 t="shared" ref="DG1:DG6" si="4">ROUND(ROUND(AF1,2)*CX1,2)</f>
        <v>0</v>
      </c>
      <c r="DH1">
        <f t="shared" ref="DH1:DH6" si="5">ROUND(ROUND(AG1,2)*CX1,2)</f>
        <v>0</v>
      </c>
      <c r="DI1">
        <f t="shared" ref="DI1:DI6" si="6">ROUND(ROUND(AH1,2)*CX1,2)</f>
        <v>0</v>
      </c>
      <c r="DJ1">
        <f t="shared" ref="DJ1:DJ6" si="7"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413063807</v>
      </c>
      <c r="C2">
        <v>413066067</v>
      </c>
      <c r="D2">
        <v>385749878</v>
      </c>
      <c r="E2">
        <v>1079</v>
      </c>
      <c r="F2">
        <v>1</v>
      </c>
      <c r="G2">
        <v>1079</v>
      </c>
      <c r="H2">
        <v>1</v>
      </c>
      <c r="I2" t="s">
        <v>147</v>
      </c>
      <c r="J2" t="s">
        <v>3</v>
      </c>
      <c r="K2" t="s">
        <v>148</v>
      </c>
      <c r="L2">
        <v>1191</v>
      </c>
      <c r="N2">
        <v>1013</v>
      </c>
      <c r="O2" t="s">
        <v>149</v>
      </c>
      <c r="P2" t="s">
        <v>149</v>
      </c>
      <c r="Q2">
        <v>1</v>
      </c>
      <c r="W2">
        <v>0</v>
      </c>
      <c r="X2">
        <v>476480486</v>
      </c>
      <c r="Y2">
        <f>(AT2*0.8)</f>
        <v>0.28799999999999998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5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0.36</v>
      </c>
      <c r="AU2" t="s">
        <v>23</v>
      </c>
      <c r="AV2">
        <v>1</v>
      </c>
      <c r="AW2">
        <v>2</v>
      </c>
      <c r="AX2">
        <v>413066069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ROUND(AT2*Source!I29*AH2*AL2,2)</f>
        <v>0</v>
      </c>
      <c r="CV2">
        <f>ROUND(Y2*Source!I29,9)</f>
        <v>0.28799999999999998</v>
      </c>
      <c r="CW2">
        <v>0</v>
      </c>
      <c r="CX2">
        <f>ROUND(Y2*Source!I29,9)</f>
        <v>0.28799999999999998</v>
      </c>
      <c r="CY2">
        <f t="shared" si="0"/>
        <v>0</v>
      </c>
      <c r="CZ2">
        <f t="shared" si="1"/>
        <v>0</v>
      </c>
      <c r="DA2">
        <f t="shared" si="2"/>
        <v>1</v>
      </c>
      <c r="DB2">
        <f>ROUND((ROUND(AT2*CZ2,2)*0.8),6)</f>
        <v>0</v>
      </c>
      <c r="DC2">
        <f>ROUND((ROUND(AT2*AG2,2)*0.8),6)</f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 t="shared" si="7"/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ROW(Source!A30)</f>
        <v>30</v>
      </c>
      <c r="B3">
        <v>413063809</v>
      </c>
      <c r="C3">
        <v>413066070</v>
      </c>
      <c r="D3">
        <v>385749878</v>
      </c>
      <c r="E3">
        <v>1079</v>
      </c>
      <c r="F3">
        <v>1</v>
      </c>
      <c r="G3">
        <v>1079</v>
      </c>
      <c r="H3">
        <v>1</v>
      </c>
      <c r="I3" t="s">
        <v>147</v>
      </c>
      <c r="J3" t="s">
        <v>3</v>
      </c>
      <c r="K3" t="s">
        <v>148</v>
      </c>
      <c r="L3">
        <v>1191</v>
      </c>
      <c r="N3">
        <v>1013</v>
      </c>
      <c r="O3" t="s">
        <v>149</v>
      </c>
      <c r="P3" t="s">
        <v>149</v>
      </c>
      <c r="Q3">
        <v>1</v>
      </c>
      <c r="W3">
        <v>0</v>
      </c>
      <c r="X3">
        <v>476480486</v>
      </c>
      <c r="Y3">
        <f>(AT3*0.8)</f>
        <v>0.72000000000000008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0.9</v>
      </c>
      <c r="AU3" t="s">
        <v>23</v>
      </c>
      <c r="AV3">
        <v>1</v>
      </c>
      <c r="AW3">
        <v>2</v>
      </c>
      <c r="AX3">
        <v>413066072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ROUND(AT3*Source!I30*AH3*AL3,2)</f>
        <v>0</v>
      </c>
      <c r="CV3">
        <f>ROUND(Y3*Source!I30,9)</f>
        <v>0.72</v>
      </c>
      <c r="CW3">
        <v>0</v>
      </c>
      <c r="CX3">
        <f>ROUND(Y3*Source!I30,9)</f>
        <v>0.72</v>
      </c>
      <c r="CY3">
        <f t="shared" si="0"/>
        <v>0</v>
      </c>
      <c r="CZ3">
        <f t="shared" si="1"/>
        <v>0</v>
      </c>
      <c r="DA3">
        <f t="shared" si="2"/>
        <v>1</v>
      </c>
      <c r="DB3">
        <f>ROUND((ROUND(AT3*CZ3,2)*0.8),6)</f>
        <v>0</v>
      </c>
      <c r="DC3">
        <f>ROUND((ROUND(AT3*AG3,2)*0.8),6)</f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0</v>
      </c>
      <c r="DJ3">
        <f t="shared" si="7"/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ROW(Source!A31)</f>
        <v>31</v>
      </c>
      <c r="B4">
        <v>413063807</v>
      </c>
      <c r="C4">
        <v>413066070</v>
      </c>
      <c r="D4">
        <v>385749878</v>
      </c>
      <c r="E4">
        <v>1079</v>
      </c>
      <c r="F4">
        <v>1</v>
      </c>
      <c r="G4">
        <v>1079</v>
      </c>
      <c r="H4">
        <v>1</v>
      </c>
      <c r="I4" t="s">
        <v>147</v>
      </c>
      <c r="J4" t="s">
        <v>3</v>
      </c>
      <c r="K4" t="s">
        <v>148</v>
      </c>
      <c r="L4">
        <v>1191</v>
      </c>
      <c r="N4">
        <v>1013</v>
      </c>
      <c r="O4" t="s">
        <v>149</v>
      </c>
      <c r="P4" t="s">
        <v>149</v>
      </c>
      <c r="Q4">
        <v>1</v>
      </c>
      <c r="W4">
        <v>0</v>
      </c>
      <c r="X4">
        <v>476480486</v>
      </c>
      <c r="Y4">
        <f>(AT4*0.8)</f>
        <v>0.72000000000000008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0.9</v>
      </c>
      <c r="AU4" t="s">
        <v>23</v>
      </c>
      <c r="AV4">
        <v>1</v>
      </c>
      <c r="AW4">
        <v>2</v>
      </c>
      <c r="AX4">
        <v>413066072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ROUND(AT4*Source!I31*AH4*AL4,2)</f>
        <v>0</v>
      </c>
      <c r="CV4">
        <f>ROUND(Y4*Source!I31,9)</f>
        <v>0.72</v>
      </c>
      <c r="CW4">
        <v>0</v>
      </c>
      <c r="CX4">
        <f>ROUND(Y4*Source!I31,9)</f>
        <v>0.72</v>
      </c>
      <c r="CY4">
        <f t="shared" si="0"/>
        <v>0</v>
      </c>
      <c r="CZ4">
        <f t="shared" si="1"/>
        <v>0</v>
      </c>
      <c r="DA4">
        <f t="shared" si="2"/>
        <v>1</v>
      </c>
      <c r="DB4">
        <f>ROUND((ROUND(AT4*CZ4,2)*0.8),6)</f>
        <v>0</v>
      </c>
      <c r="DC4">
        <f>ROUND((ROUND(AT4*AG4,2)*0.8),6)</f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0</v>
      </c>
      <c r="DJ4">
        <f t="shared" si="7"/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ROW(Source!A32)</f>
        <v>32</v>
      </c>
      <c r="B5">
        <v>413063809</v>
      </c>
      <c r="C5">
        <v>413066073</v>
      </c>
      <c r="D5">
        <v>385749876</v>
      </c>
      <c r="E5">
        <v>1079</v>
      </c>
      <c r="F5">
        <v>1</v>
      </c>
      <c r="G5">
        <v>1079</v>
      </c>
      <c r="H5">
        <v>1</v>
      </c>
      <c r="I5" t="s">
        <v>150</v>
      </c>
      <c r="J5" t="s">
        <v>3</v>
      </c>
      <c r="K5" t="s">
        <v>84</v>
      </c>
      <c r="L5">
        <v>1191</v>
      </c>
      <c r="N5">
        <v>1013</v>
      </c>
      <c r="O5" t="s">
        <v>149</v>
      </c>
      <c r="P5" t="s">
        <v>149</v>
      </c>
      <c r="Q5">
        <v>1</v>
      </c>
      <c r="W5">
        <v>0</v>
      </c>
      <c r="X5">
        <v>-915916581</v>
      </c>
      <c r="Y5">
        <f>AT5</f>
        <v>12.62</v>
      </c>
      <c r="AA5">
        <v>0</v>
      </c>
      <c r="AB5">
        <v>0</v>
      </c>
      <c r="AC5">
        <v>0</v>
      </c>
      <c r="AD5">
        <v>1</v>
      </c>
      <c r="AE5">
        <v>0</v>
      </c>
      <c r="AF5">
        <v>0</v>
      </c>
      <c r="AG5">
        <v>0</v>
      </c>
      <c r="AH5">
        <v>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12.62</v>
      </c>
      <c r="AU5" t="s">
        <v>3</v>
      </c>
      <c r="AV5">
        <v>2</v>
      </c>
      <c r="AW5">
        <v>2</v>
      </c>
      <c r="AX5">
        <v>413066075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ROUND(Y5*Source!I32,9)</f>
        <v>100.96</v>
      </c>
      <c r="CY5">
        <f t="shared" si="0"/>
        <v>1</v>
      </c>
      <c r="CZ5">
        <f t="shared" si="1"/>
        <v>1</v>
      </c>
      <c r="DA5">
        <f t="shared" si="2"/>
        <v>1</v>
      </c>
      <c r="DB5">
        <f>ROUND(ROUND(AT5*CZ5,2),6)</f>
        <v>12.62</v>
      </c>
      <c r="DC5">
        <f>ROUND(ROUND(AT5*AG5,2),6)</f>
        <v>0</v>
      </c>
      <c r="DD5" t="s">
        <v>3</v>
      </c>
      <c r="DE5" t="s">
        <v>3</v>
      </c>
      <c r="DF5">
        <f t="shared" si="3"/>
        <v>0</v>
      </c>
      <c r="DG5">
        <f t="shared" si="4"/>
        <v>0</v>
      </c>
      <c r="DH5">
        <f t="shared" si="5"/>
        <v>0</v>
      </c>
      <c r="DI5">
        <f t="shared" si="6"/>
        <v>100.96</v>
      </c>
      <c r="DJ5">
        <f t="shared" si="7"/>
        <v>100.96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ROW(Source!A33)</f>
        <v>33</v>
      </c>
      <c r="B6">
        <v>413063807</v>
      </c>
      <c r="C6">
        <v>413066073</v>
      </c>
      <c r="D6">
        <v>385749876</v>
      </c>
      <c r="E6">
        <v>1079</v>
      </c>
      <c r="F6">
        <v>1</v>
      </c>
      <c r="G6">
        <v>1079</v>
      </c>
      <c r="H6">
        <v>1</v>
      </c>
      <c r="I6" t="s">
        <v>150</v>
      </c>
      <c r="J6" t="s">
        <v>3</v>
      </c>
      <c r="K6" t="s">
        <v>84</v>
      </c>
      <c r="L6">
        <v>1191</v>
      </c>
      <c r="N6">
        <v>1013</v>
      </c>
      <c r="O6" t="s">
        <v>149</v>
      </c>
      <c r="P6" t="s">
        <v>149</v>
      </c>
      <c r="Q6">
        <v>1</v>
      </c>
      <c r="W6">
        <v>0</v>
      </c>
      <c r="X6">
        <v>-915916581</v>
      </c>
      <c r="Y6">
        <f>AT6</f>
        <v>12.62</v>
      </c>
      <c r="AA6">
        <v>0</v>
      </c>
      <c r="AB6">
        <v>0</v>
      </c>
      <c r="AC6">
        <v>0</v>
      </c>
      <c r="AD6">
        <v>1</v>
      </c>
      <c r="AE6">
        <v>0</v>
      </c>
      <c r="AF6">
        <v>0</v>
      </c>
      <c r="AG6">
        <v>0</v>
      </c>
      <c r="AH6">
        <v>1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12.62</v>
      </c>
      <c r="AU6" t="s">
        <v>3</v>
      </c>
      <c r="AV6">
        <v>2</v>
      </c>
      <c r="AW6">
        <v>2</v>
      </c>
      <c r="AX6">
        <v>413066075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ROUND(Y6*Source!I33,9)</f>
        <v>100.96</v>
      </c>
      <c r="CY6">
        <f t="shared" si="0"/>
        <v>1</v>
      </c>
      <c r="CZ6">
        <f t="shared" si="1"/>
        <v>1</v>
      </c>
      <c r="DA6">
        <f t="shared" si="2"/>
        <v>1</v>
      </c>
      <c r="DB6">
        <f>ROUND(ROUND(AT6*CZ6,2),6)</f>
        <v>12.62</v>
      </c>
      <c r="DC6">
        <f>ROUND(ROUND(AT6*AG6,2),6)</f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100.96</v>
      </c>
      <c r="DJ6">
        <f t="shared" si="7"/>
        <v>100.96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149" spans="9:9" x14ac:dyDescent="0.2">
      <c r="I14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413066069</v>
      </c>
      <c r="C1">
        <v>413066067</v>
      </c>
      <c r="D1">
        <v>385749878</v>
      </c>
      <c r="E1">
        <v>1079</v>
      </c>
      <c r="F1">
        <v>1</v>
      </c>
      <c r="G1">
        <v>1079</v>
      </c>
      <c r="H1">
        <v>1</v>
      </c>
      <c r="I1" t="s">
        <v>147</v>
      </c>
      <c r="J1" t="s">
        <v>3</v>
      </c>
      <c r="K1" t="s">
        <v>148</v>
      </c>
      <c r="L1">
        <v>1191</v>
      </c>
      <c r="N1">
        <v>1013</v>
      </c>
      <c r="O1" t="s">
        <v>149</v>
      </c>
      <c r="P1" t="s">
        <v>149</v>
      </c>
      <c r="Q1">
        <v>1</v>
      </c>
      <c r="X1">
        <v>0.36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23</v>
      </c>
      <c r="AG1">
        <v>0.28799999999999998</v>
      </c>
      <c r="AH1">
        <v>2</v>
      </c>
      <c r="AI1">
        <v>413066068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413066069</v>
      </c>
      <c r="C2">
        <v>413066067</v>
      </c>
      <c r="D2">
        <v>385749878</v>
      </c>
      <c r="E2">
        <v>1079</v>
      </c>
      <c r="F2">
        <v>1</v>
      </c>
      <c r="G2">
        <v>1079</v>
      </c>
      <c r="H2">
        <v>1</v>
      </c>
      <c r="I2" t="s">
        <v>147</v>
      </c>
      <c r="J2" t="s">
        <v>3</v>
      </c>
      <c r="K2" t="s">
        <v>148</v>
      </c>
      <c r="L2">
        <v>1191</v>
      </c>
      <c r="N2">
        <v>1013</v>
      </c>
      <c r="O2" t="s">
        <v>149</v>
      </c>
      <c r="P2" t="s">
        <v>149</v>
      </c>
      <c r="Q2">
        <v>1</v>
      </c>
      <c r="X2">
        <v>0.36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23</v>
      </c>
      <c r="AG2">
        <v>0.28799999999999998</v>
      </c>
      <c r="AH2">
        <v>2</v>
      </c>
      <c r="AI2">
        <v>413066068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413066072</v>
      </c>
      <c r="C3">
        <v>413066070</v>
      </c>
      <c r="D3">
        <v>385749878</v>
      </c>
      <c r="E3">
        <v>1079</v>
      </c>
      <c r="F3">
        <v>1</v>
      </c>
      <c r="G3">
        <v>1079</v>
      </c>
      <c r="H3">
        <v>1</v>
      </c>
      <c r="I3" t="s">
        <v>147</v>
      </c>
      <c r="J3" t="s">
        <v>3</v>
      </c>
      <c r="K3" t="s">
        <v>148</v>
      </c>
      <c r="L3">
        <v>1191</v>
      </c>
      <c r="N3">
        <v>1013</v>
      </c>
      <c r="O3" t="s">
        <v>149</v>
      </c>
      <c r="P3" t="s">
        <v>149</v>
      </c>
      <c r="Q3">
        <v>1</v>
      </c>
      <c r="X3">
        <v>0.9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23</v>
      </c>
      <c r="AG3">
        <v>0.72000000000000008</v>
      </c>
      <c r="AH3">
        <v>2</v>
      </c>
      <c r="AI3">
        <v>413066071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ROW(Source!A31)</f>
        <v>31</v>
      </c>
      <c r="B4">
        <v>413066072</v>
      </c>
      <c r="C4">
        <v>413066070</v>
      </c>
      <c r="D4">
        <v>385749878</v>
      </c>
      <c r="E4">
        <v>1079</v>
      </c>
      <c r="F4">
        <v>1</v>
      </c>
      <c r="G4">
        <v>1079</v>
      </c>
      <c r="H4">
        <v>1</v>
      </c>
      <c r="I4" t="s">
        <v>147</v>
      </c>
      <c r="J4" t="s">
        <v>3</v>
      </c>
      <c r="K4" t="s">
        <v>148</v>
      </c>
      <c r="L4">
        <v>1191</v>
      </c>
      <c r="N4">
        <v>1013</v>
      </c>
      <c r="O4" t="s">
        <v>149</v>
      </c>
      <c r="P4" t="s">
        <v>149</v>
      </c>
      <c r="Q4">
        <v>1</v>
      </c>
      <c r="X4">
        <v>0.9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23</v>
      </c>
      <c r="AG4">
        <v>0.72000000000000008</v>
      </c>
      <c r="AH4">
        <v>2</v>
      </c>
      <c r="AI4">
        <v>413066071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413066075</v>
      </c>
      <c r="C5">
        <v>413066073</v>
      </c>
      <c r="D5">
        <v>385749876</v>
      </c>
      <c r="E5">
        <v>1079</v>
      </c>
      <c r="F5">
        <v>1</v>
      </c>
      <c r="G5">
        <v>1079</v>
      </c>
      <c r="H5">
        <v>1</v>
      </c>
      <c r="I5" t="s">
        <v>150</v>
      </c>
      <c r="J5" t="s">
        <v>3</v>
      </c>
      <c r="K5" t="s">
        <v>84</v>
      </c>
      <c r="L5">
        <v>1191</v>
      </c>
      <c r="N5">
        <v>1013</v>
      </c>
      <c r="O5" t="s">
        <v>149</v>
      </c>
      <c r="P5" t="s">
        <v>149</v>
      </c>
      <c r="Q5">
        <v>1</v>
      </c>
      <c r="X5">
        <v>12.62</v>
      </c>
      <c r="Y5">
        <v>0</v>
      </c>
      <c r="Z5">
        <v>0</v>
      </c>
      <c r="AA5">
        <v>0</v>
      </c>
      <c r="AB5">
        <v>1</v>
      </c>
      <c r="AC5">
        <v>0</v>
      </c>
      <c r="AD5">
        <v>1</v>
      </c>
      <c r="AE5">
        <v>2</v>
      </c>
      <c r="AF5" t="s">
        <v>3</v>
      </c>
      <c r="AG5">
        <v>12.62</v>
      </c>
      <c r="AH5">
        <v>2</v>
      </c>
      <c r="AI5">
        <v>413066074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413066075</v>
      </c>
      <c r="C6">
        <v>413066073</v>
      </c>
      <c r="D6">
        <v>385749876</v>
      </c>
      <c r="E6">
        <v>1079</v>
      </c>
      <c r="F6">
        <v>1</v>
      </c>
      <c r="G6">
        <v>1079</v>
      </c>
      <c r="H6">
        <v>1</v>
      </c>
      <c r="I6" t="s">
        <v>150</v>
      </c>
      <c r="J6" t="s">
        <v>3</v>
      </c>
      <c r="K6" t="s">
        <v>84</v>
      </c>
      <c r="L6">
        <v>1191</v>
      </c>
      <c r="N6">
        <v>1013</v>
      </c>
      <c r="O6" t="s">
        <v>149</v>
      </c>
      <c r="P6" t="s">
        <v>149</v>
      </c>
      <c r="Q6">
        <v>1</v>
      </c>
      <c r="X6">
        <v>12.62</v>
      </c>
      <c r="Y6">
        <v>0</v>
      </c>
      <c r="Z6">
        <v>0</v>
      </c>
      <c r="AA6">
        <v>0</v>
      </c>
      <c r="AB6">
        <v>1</v>
      </c>
      <c r="AC6">
        <v>0</v>
      </c>
      <c r="AD6">
        <v>1</v>
      </c>
      <c r="AE6">
        <v>2</v>
      </c>
      <c r="AF6" t="s">
        <v>3</v>
      </c>
      <c r="AG6">
        <v>12.62</v>
      </c>
      <c r="AH6">
        <v>2</v>
      </c>
      <c r="AI6">
        <v>413066074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23</v>
      </c>
      <c r="H1" t="s">
        <v>3</v>
      </c>
      <c r="I1" t="s">
        <v>23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151</v>
      </c>
      <c r="T1" t="s">
        <v>152</v>
      </c>
      <c r="U1" t="s">
        <v>153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23</v>
      </c>
      <c r="H2" t="s">
        <v>3</v>
      </c>
      <c r="I2" t="s">
        <v>23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151</v>
      </c>
      <c r="T2" t="s">
        <v>152</v>
      </c>
      <c r="U2" t="s">
        <v>153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3</v>
      </c>
      <c r="F3" t="s">
        <v>3</v>
      </c>
      <c r="G3" t="s">
        <v>23</v>
      </c>
      <c r="H3" t="s">
        <v>3</v>
      </c>
      <c r="I3" t="s">
        <v>23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3</v>
      </c>
      <c r="Q3" t="s">
        <v>3</v>
      </c>
      <c r="R3" t="s">
        <v>3</v>
      </c>
      <c r="S3" t="s">
        <v>151</v>
      </c>
      <c r="T3" t="s">
        <v>152</v>
      </c>
      <c r="U3" t="s">
        <v>153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3</v>
      </c>
      <c r="F4" t="s">
        <v>3</v>
      </c>
      <c r="G4" t="s">
        <v>23</v>
      </c>
      <c r="H4" t="s">
        <v>3</v>
      </c>
      <c r="I4" t="s">
        <v>23</v>
      </c>
      <c r="J4" t="s">
        <v>3</v>
      </c>
      <c r="K4" t="s">
        <v>3</v>
      </c>
      <c r="L4" t="s">
        <v>3</v>
      </c>
      <c r="M4" t="s">
        <v>3</v>
      </c>
      <c r="N4" t="s">
        <v>3</v>
      </c>
      <c r="O4" t="s">
        <v>3</v>
      </c>
      <c r="P4" t="s">
        <v>3</v>
      </c>
      <c r="Q4" t="s">
        <v>3</v>
      </c>
      <c r="R4" t="s">
        <v>3</v>
      </c>
      <c r="S4" t="s">
        <v>151</v>
      </c>
      <c r="T4" t="s">
        <v>152</v>
      </c>
      <c r="U4" t="s">
        <v>153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215743854</v>
      </c>
      <c r="N1">
        <v>11</v>
      </c>
      <c r="O1">
        <v>14</v>
      </c>
      <c r="P1">
        <v>0</v>
      </c>
      <c r="Q1">
        <v>1</v>
      </c>
    </row>
    <row r="12" spans="1:103" x14ac:dyDescent="0.2">
      <c r="F12" t="str">
        <f>Source!F12</f>
        <v/>
      </c>
      <c r="G12" t="str">
        <f>Source!G12</f>
        <v>09-01-02 ПНР КЛ-0,4 кВ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Герасимова Дарья Юрьевна</cp:lastModifiedBy>
  <dcterms:created xsi:type="dcterms:W3CDTF">2026-02-17T06:47:24Z</dcterms:created>
  <dcterms:modified xsi:type="dcterms:W3CDTF">2026-02-17T06:47:37Z</dcterms:modified>
</cp:coreProperties>
</file>